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5\"/>
    </mc:Choice>
  </mc:AlternateContent>
  <bookViews>
    <workbookView xWindow="0" yWindow="0" windowWidth="15375" windowHeight="6990" tabRatio="855"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73" i="10" l="1"/>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4" i="10"/>
  <c r="AB75" i="10"/>
  <c r="AB76" i="10"/>
  <c r="AB77" i="10"/>
  <c r="AB78" i="10"/>
  <c r="AB79" i="10"/>
  <c r="AB80" i="10"/>
  <c r="AB81" i="10"/>
  <c r="AB82" i="10"/>
  <c r="AB83" i="10"/>
  <c r="AB84" i="10"/>
  <c r="AB85" i="10"/>
  <c r="AB86" i="10"/>
  <c r="AC24" i="10"/>
  <c r="AB24" i="10"/>
  <c r="D30" i="10" l="1"/>
  <c r="D62" i="10" s="1"/>
  <c r="G62" i="10"/>
  <c r="G58" i="10"/>
  <c r="A9" i="9" l="1"/>
  <c r="A5" i="9"/>
  <c r="A15" i="8"/>
  <c r="A12" i="8"/>
  <c r="A9" i="8"/>
  <c r="A5" i="8"/>
  <c r="A5" i="4" l="1"/>
  <c r="A6" i="3"/>
  <c r="E33" i="10" l="1"/>
  <c r="F33" i="10" s="1"/>
  <c r="E32" i="10"/>
  <c r="F32" i="10" s="1"/>
  <c r="E31" i="10"/>
  <c r="F31" i="10" s="1"/>
  <c r="E30" i="10"/>
  <c r="E28" i="10"/>
  <c r="F28" i="10" s="1"/>
  <c r="E24" i="10"/>
  <c r="F24" i="10" s="1"/>
  <c r="F30" i="10" l="1"/>
  <c r="E62" i="10"/>
  <c r="F62" i="10" l="1"/>
  <c r="B21" i="12" l="1"/>
  <c r="B27" i="12"/>
  <c r="C27" i="12" s="1"/>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C49" i="1"/>
  <c r="D27" i="10"/>
  <c r="E27" i="10" s="1"/>
  <c r="F27"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C48" i="1"/>
  <c r="D29" i="10" l="1"/>
  <c r="E34" i="10"/>
  <c r="F34" i="10" s="1"/>
  <c r="E29" i="10" l="1"/>
  <c r="F29" i="10" s="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<sst xmlns="http://schemas.openxmlformats.org/spreadsheetml/2006/main" count="1050" uniqueCount="633">
  <si>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</si>
  <si>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</si>
  <si>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</si>
  <si>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</si>
  <si>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</si>
  <si>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</si>
  <si>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</si>
  <si>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</si>
  <si>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</si>
  <si>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</si>
  <si>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</si>
  <si>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</si>
  <si>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</si>
  <si>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</si>
  <si>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</si>
  <si>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</si>
  <si>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</si>
  <si>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</si>
  <si>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</si>
  <si>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</si>
  <si>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</si>
  <si>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</si>
  <si>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</si>
  <si>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</si>
  <si>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</si>
  <si>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</si>
  <si>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</si>
  <si>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</si>
  <si>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</si>
  <si>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</si>
  <si>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</si>
  <si>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</si>
  <si>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</si>
  <si>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</si>
  <si>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</si>
  <si>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</si>
  <si>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</si>
  <si>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</si>
  <si>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</si>
  <si>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</si>
  <si>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</si>
  <si>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</si>
  <si>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</si>
  <si>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</si>
  <si>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</si>
  <si>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</si>
  <si>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</si>
  <si>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</si>
  <si>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</si>
  <si>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</si>
  <si>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</si>
  <si>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</si>
  <si>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</si>
  <si>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</si>
  <si>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</si>
  <si>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</si>
  <si>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</si>
  <si>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</si>
  <si>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</si>
  <si>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</si>
  <si>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</si>
  <si>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</si>
  <si>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</si>
  <si>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</si>
  <si>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</si>
  <si>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</si>
  <si>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</si>
  <si>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</si>
  <si>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</si>
  <si>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</si>
  <si>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</si>
  <si>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</si>
  <si>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</si>
  <si>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</si>
  <si>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</si>
  <si>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</si>
  <si>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</si>
  <si>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</si>
  <si>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</si>
  <si>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</si>
  <si>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</si>
  <si>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</si>
  <si>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</si>
  <si>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</si>
  <si>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</si>
  <si>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</si>
  <si>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</si>
  <si>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</si>
  <si>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</si>
  <si>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</si>
  <si>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</si>
  <si>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</si>
  <si>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</si>
  <si>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</si>
  <si>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</si>
  <si>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</si>
  <si>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</si>
  <si>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</si>
  <si>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</si>
  <si>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</si>
  <si>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</si>
  <si>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</si>
  <si>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</si>
  <si>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</si>
  <si>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</si>
  <si>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</si>
  <si>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</si>
  <si>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</si>
  <si>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</si>
  <si>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</si>
  <si>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</si>
  <si>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</si>
  <si>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</si>
  <si>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</si>
  <si>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</si>
  <si>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</si>
  <si>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</si>
  <si>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</si>
  <si>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</si>
  <si>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</si>
  <si>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</si>
  <si>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</si>
  <si>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</si>
  <si>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</si>
  <si>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</si>
  <si>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</si>
  <si>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</si>
  <si>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</si>
  <si>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</si>
  <si>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</si>
  <si>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</si>
  <si>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</si>
  <si>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</si>
  <si>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</si>
  <si>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</si>
  <si>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</si>
  <si>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</si>
  <si>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</si>
  <si>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</si>
  <si>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</si>
  <si>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</si>
  <si>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</si>
  <si>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</si>
  <si>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</si>
  <si>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</si>
  <si>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</si>
  <si>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</si>
  <si>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</si>
  <si>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</si>
  <si>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</si>
  <si>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</si>
  <si>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</si>
  <si>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</si>
  <si>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</si>
  <si>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</si>
  <si>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</si>
  <si>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</si>
  <si>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</si>
  <si>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</si>
  <si>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</si>
  <si>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</si>
  <si>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</si>
  <si>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</si>
  <si>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</si>
  <si>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</si>
  <si>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</si>
  <si>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</si>
  <si>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</si>
  <si>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</si>
  <si>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</si>
  <si>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</si>
  <si>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</si>
  <si>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</si>
  <si>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</si>
  <si>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</si>
  <si>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</si>
  <si>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</si>
  <si>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</si>
  <si>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</si>
  <si>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</si>
  <si>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</si>
  <si>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</si>
  <si>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</si>
  <si>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</si>
  <si>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</si>
  <si>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</si>
  <si>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</si>
  <si>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</si>
  <si>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</si>
  <si>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</si>
  <si>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</si>
  <si>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</si>
  <si>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</si>
  <si>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</si>
  <si>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</si>
  <si>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</si>
  <si>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</si>
  <si>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</si>
  <si>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</si>
  <si>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</si>
  <si>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</si>
  <si>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</si>
  <si>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</si>
  <si>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</si>
  <si>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</si>
  <si>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</si>
  <si>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</si>
  <si>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</si>
  <si>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</si>
  <si>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</si>
  <si>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</si>
  <si>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</si>
  <si>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</si>
  <si>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</si>
  <si>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</si>
  <si>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</si>
  <si>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</si>
  <si>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</si>
  <si>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</si>
  <si>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</si>
  <si>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</si>
  <si>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</si>
  <si>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</si>
  <si>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</si>
  <si>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</si>
  <si>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</si>
  <si>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</si>
  <si>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</si>
  <si>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</si>
  <si>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</si>
  <si>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</si>
  <si>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</si>
  <si>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</si>
  <si>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</si>
  <si>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</si>
  <si>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</si>
  <si>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</si>
  <si>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</si>
  <si>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</si>
  <si>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</si>
  <si>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</si>
  <si>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</si>
  <si>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</si>
  <si>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</si>
  <si>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</si>
  <si>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</si>
  <si>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</si>
  <si>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</si>
  <si>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</si>
  <si>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</si>
  <si>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</si>
  <si>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</si>
  <si>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</si>
  <si>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</si>
  <si>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</si>
  <si>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</si>
  <si>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</si>
  <si>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</si>
  <si>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</si>
  <si>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</si>
  <si>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</si>
  <si>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</si>
  <si>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</si>
  <si>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</si>
  <si>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</si>
  <si>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</si>
  <si>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</si>
  <si>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</si>
  <si>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</si>
  <si>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</si>
  <si>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</si>
  <si>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</si>
  <si>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</si>
  <si>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</si>
  <si>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</si>
  <si>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</si>
  <si>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</si>
  <si>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</si>
  <si>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</si>
  <si>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</si>
  <si>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</si>
  <si>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</si>
  <si>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</si>
  <si>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</si>
  <si>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</si>
  <si>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</si>
  <si>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</si>
  <si>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</si>
  <si>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</si>
  <si>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</si>
  <si>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</si>
  <si>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</si>
  <si>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</si>
  <si>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</si>
  <si>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</si>
  <si>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</si>
  <si>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</si>
  <si>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</si>
  <si>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</si>
  <si>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</si>
  <si>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</si>
  <si>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</si>
  <si>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</si>
  <si>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</si>
  <si>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</si>
  <si>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</si>
  <si>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</si>
  <si>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</si>
  <si>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</si>
  <si>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</si>
  <si>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</si>
  <si>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</si>
  <si>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</si>
  <si>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</si>
  <si>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</si>
  <si>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</si>
  <si>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</si>
  <si>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</si>
  <si>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</si>
  <si>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</si>
  <si>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</si>
  <si>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</si>
  <si>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</si>
  <si>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</si>
  <si>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</si>
  <si>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</si>
  <si>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</si>
  <si>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</si>
  <si>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</si>
  <si>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</si>
  <si>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</si>
  <si>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</si>
  <si>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</si>
  <si>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</si>
  <si>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</si>
  <si>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</si>
  <si>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</si>
  <si>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</si>
  <si>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</si>
  <si>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</si>
  <si>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</si>
  <si>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</si>
  <si>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</si>
  <si>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</si>
  <si>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</si>
  <si>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</si>
  <si>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</si>
  <si>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</si>
  <si>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</si>
  <si>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</si>
  <si>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</si>
  <si>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</si>
  <si>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</si>
  <si>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</si>
  <si>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</si>
  <si>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</si>
  <si>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</si>
  <si>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</si>
  <si>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</si>
  <si>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</si>
  <si>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</si>
  <si>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</si>
  <si>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</si>
  <si>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</si>
  <si>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</si>
  <si>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</si>
  <si>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</si>
  <si>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</si>
  <si>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</si>
  <si>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</si>
  <si>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</si>
  <si>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</si>
  <si>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</si>
  <si>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</si>
  <si>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</si>
  <si>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</si>
  <si>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</si>
  <si>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</si>
  <si>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</si>
  <si>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</si>
  <si>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</si>
  <si>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</si>
  <si>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</si>
  <si>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</si>
  <si>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</si>
  <si>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</si>
  <si>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</si>
  <si>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</si>
  <si>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</si>
  <si>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</si>
  <si>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</si>
  <si>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</si>
  <si>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</si>
  <si>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</si>
  <si>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</si>
  <si>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</si>
  <si>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</si>
  <si>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</si>
  <si>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</si>
  <si>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</si>
  <si>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</si>
  <si>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</si>
  <si>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</si>
  <si>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</si>
  <si>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</si>
  <si>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</si>
  <si>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</si>
  <si>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</si>
  <si>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</si>
  <si>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</si>
  <si>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</si>
  <si>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</si>
  <si>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</si>
  <si>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</si>
  <si>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</si>
  <si>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</si>
  <si>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</si>
  <si>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</si>
  <si>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</si>
  <si>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</si>
  <si>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</si>
  <si>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</si>
  <si>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</si>
  <si>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</si>
  <si>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</si>
  <si>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</si>
  <si>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</si>
  <si>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</si>
  <si>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</si>
  <si>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</si>
  <si>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</si>
  <si>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</si>
  <si>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</si>
  <si>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</si>
  <si>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</si>
  <si>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</si>
  <si>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</si>
  <si>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</si>
  <si>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</si>
  <si>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</si>
  <si>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</si>
  <si>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</si>
  <si>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</si>
  <si>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</si>
  <si>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</si>
  <si>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</si>
  <si>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</si>
  <si>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</si>
  <si>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</si>
  <si>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</si>
  <si>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</si>
  <si>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</si>
  <si>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</si>
  <si>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</si>
  <si>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</si>
  <si>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</si>
  <si>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</si>
  <si>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</si>
  <si>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</si>
  <si>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</si>
  <si>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</si>
  <si>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</si>
  <si>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</si>
  <si>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</si>
  <si>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</si>
  <si>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</si>
  <si>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</si>
  <si>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</si>
  <si>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</si>
  <si>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</si>
  <si>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</si>
  <si>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</si>
  <si>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</si>
  <si>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</si>
  <si>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</si>
  <si>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</si>
  <si>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</si>
  <si>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</si>
  <si>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</si>
  <si>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</si>
  <si>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</si>
  <si>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</si>
  <si>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</si>
  <si>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</si>
  <si>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</si>
  <si>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</si>
  <si>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</si>
  <si>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</si>
  <si>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</si>
  <si>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</si>
  <si>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</si>
  <si>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</si>
  <si>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</si>
  <si>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</si>
  <si>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</si>
  <si>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</si>
  <si>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</si>
  <si>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</si>
  <si>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</si>
  <si>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</si>
  <si>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</si>
  <si>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</si>
  <si>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</si>
  <si>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</si>
  <si>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</si>
  <si>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</si>
  <si>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</si>
  <si>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</si>
  <si>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</si>
  <si>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</si>
  <si>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</si>
  <si>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</si>
  <si>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</si>
  <si>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</si>
  <si>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</si>
  <si>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</si>
  <si>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</si>
  <si>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</si>
  <si>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</si>
  <si>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</si>
  <si>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</si>
  <si>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</si>
  <si>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</si>
  <si>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</si>
  <si>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</si>
  <si>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</si>
  <si>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</si>
  <si>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</si>
  <si>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</si>
  <si>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</si>
  <si>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</si>
  <si>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</si>
  <si>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</si>
  <si>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</si>
  <si>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</si>
  <si>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</si>
  <si>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</si>
  <si>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</si>
  <si>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</si>
  <si>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</si>
  <si>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</si>
  <si>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</si>
  <si>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</si>
  <si>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</si>
  <si>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</si>
  <si>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</si>
  <si>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</si>
  <si>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</si>
  <si>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</si>
  <si>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</si>
  <si>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</si>
  <si>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</si>
  <si>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</si>
  <si>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</si>
  <si>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</si>
  <si>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</si>
  <si>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</si>
  <si>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</si>
  <si>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</si>
  <si>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</si>
  <si>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</si>
  <si>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</si>
  <si>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</si>
  <si>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</si>
  <si>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</si>
  <si>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</si>
  <si>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</si>
  <si>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</si>
  <si>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</si>
  <si>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</si>
  <si>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</si>
  <si>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</si>
  <si>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</si>
  <si>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</si>
  <si>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</si>
  <si>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</si>
  <si>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</si>
  <si>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</si>
  <si>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</si>
  <si>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</si>
  <si>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</si>
  <si>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</si>
  <si>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</si>
  <si>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</si>
  <si>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</si>
  <si>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</si>
  <si>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</si>
  <si>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</si>
  <si>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</si>
  <si>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</si>
  <si>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</si>
  <si>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</si>
  <si>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</si>
  <si>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</si>
  <si>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</si>
  <si>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</si>
  <si>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</si>
  <si>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</si>
  <si>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</si>
  <si>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</si>
  <si>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</si>
  <si>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</si>
  <si>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</si>
  <si>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</si>
  <si>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</si>
  <si>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</si>
  <si>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</si>
  <si>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</si>
  <si>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</si>
  <si>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</si>
  <si>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</si>
  <si>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</si>
  <si>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</si>
  <si>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</si>
  <si>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</si>
  <si>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</si>
  <si>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</si>
  <si>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</si>
  <si>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</si>
  <si>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</si>
  <si>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</si>
  <si>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</si>
  <si>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</si>
  <si>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 xml:space="preserve">План 2022 года </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</si>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</sst>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_р_._-;\-* #,##0.00_р_._-;_-* &quot;-&quot;??_р_._-;_-@_-"/>
    <numFmt numFmtId="169" formatCode="_-* #,##0.00\ _₽_-;\-* #,##0.00\ _₽_-;_-* &quot;-&quot;??\ 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18" fillId="0" borderId="0"/>
    <xf numFmtId="0" fontId="41" fillId="0" borderId="0"/>
    <xf numFmtId="0" fontId="1" fillId="0" borderId="0"/>
    <xf numFmtId="168" fontId="1" fillId="0" borderId="0" applyFont="0" applyFill="0" applyBorder="0" applyAlignment="0" applyProtection="0"/>
    <xf numFmtId="0" fontId="60" fillId="0" borderId="0"/>
  </cellStyleXfs>
  <cellXfs count="379">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7" fontId="18" fillId="0" borderId="1" xfId="1" applyFont="1" applyBorder="1" applyAlignment="1" applyProtection="1">
      <alignment horizontal="left"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6" xfId="4" applyFont="1" applyFill="1" applyBorder="1" applyAlignment="1">
      <alignment horizontal="center" vertical="center" wrapText="1"/>
    </xf>
    <xf numFmtId="0" fontId="7" fillId="0" borderId="1" xfId="4"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0" fillId="4" borderId="0" xfId="0" applyFill="1"/>
    <xf numFmtId="0" fontId="18" fillId="4" borderId="0" xfId="0" applyFont="1" applyFill="1" applyBorder="1" applyAlignment="1"/>
    <xf numFmtId="0" fontId="7" fillId="4" borderId="1" xfId="0" applyFont="1" applyFill="1" applyBorder="1" applyAlignment="1">
      <alignment horizontal="center" vertical="top" wrapText="1"/>
    </xf>
    <xf numFmtId="0" fontId="18" fillId="4" borderId="1" xfId="3" applyNumberFormat="1" applyFont="1" applyFill="1" applyBorder="1" applyAlignment="1">
      <alignment horizontal="center" vertical="top" wrapText="1"/>
    </xf>
    <xf numFmtId="0" fontId="18" fillId="4" borderId="1" xfId="3" applyFont="1" applyFill="1" applyBorder="1"/>
    <xf numFmtId="14" fontId="18" fillId="4" borderId="1" xfId="0" applyNumberFormat="1" applyFont="1" applyFill="1" applyBorder="1" applyAlignment="1">
      <alignment horizontal="center" vertical="center" wrapText="1"/>
    </xf>
    <xf numFmtId="0" fontId="18" fillId="4" borderId="1" xfId="3" applyFont="1" applyFill="1" applyBorder="1" applyAlignment="1">
      <alignment horizontal="center" vertical="center" wrapText="1"/>
    </xf>
    <xf numFmtId="14" fontId="18" fillId="4" borderId="1" xfId="3" applyNumberFormat="1" applyFont="1" applyFill="1" applyBorder="1" applyAlignment="1">
      <alignment horizontal="center" vertical="center" wrapText="1"/>
    </xf>
    <xf numFmtId="0" fontId="18" fillId="4" borderId="0" xfId="0" applyFont="1" applyFill="1"/>
    <xf numFmtId="0" fontId="2" fillId="0" borderId="0" xfId="5" applyFont="1"/>
    <xf numFmtId="0" fontId="42" fillId="0" borderId="0" xfId="5" applyFont="1"/>
    <xf numFmtId="0" fontId="42" fillId="0" borderId="0" xfId="5"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5" applyFont="1" applyAlignment="1">
      <alignment horizontal="left" vertical="center"/>
    </xf>
    <xf numFmtId="0" fontId="45" fillId="0" borderId="0" xfId="5" applyFont="1" applyAlignment="1">
      <alignment horizontal="left" vertical="center"/>
    </xf>
    <xf numFmtId="0" fontId="46" fillId="0" borderId="0" xfId="5" applyFont="1"/>
    <xf numFmtId="0" fontId="46" fillId="0" borderId="0" xfId="5" applyFont="1" applyFill="1"/>
    <xf numFmtId="0" fontId="47" fillId="0" borderId="0" xfId="3" applyFont="1" applyAlignment="1">
      <alignment horizontal="right"/>
    </xf>
    <xf numFmtId="0" fontId="48" fillId="0" borderId="0" xfId="5" applyFont="1" applyAlignment="1">
      <alignment horizontal="center" vertical="center"/>
    </xf>
    <xf numFmtId="0" fontId="48" fillId="0" borderId="0" xfId="5" applyFont="1" applyAlignment="1">
      <alignment vertical="center"/>
    </xf>
    <xf numFmtId="0" fontId="51" fillId="0" borderId="0" xfId="5" applyFont="1" applyAlignment="1">
      <alignment horizontal="center" vertical="center"/>
    </xf>
    <xf numFmtId="0" fontId="51" fillId="0" borderId="0" xfId="5" applyFont="1" applyAlignment="1">
      <alignment vertical="center"/>
    </xf>
    <xf numFmtId="0" fontId="52" fillId="0" borderId="0" xfId="5" applyFont="1" applyFill="1" applyBorder="1" applyAlignment="1">
      <alignment horizontal="center" vertical="center"/>
    </xf>
    <xf numFmtId="0" fontId="42" fillId="0" borderId="0" xfId="5" applyFont="1" applyBorder="1"/>
    <xf numFmtId="0" fontId="53" fillId="0" borderId="0" xfId="5" applyFont="1"/>
    <xf numFmtId="0" fontId="52" fillId="0" borderId="0" xfId="5" applyFont="1" applyAlignment="1">
      <alignment horizontal="center" vertical="center"/>
    </xf>
    <xf numFmtId="0" fontId="1" fillId="0" borderId="0" xfId="6"/>
    <xf numFmtId="0" fontId="28" fillId="0" borderId="0" xfId="6" applyFont="1" applyAlignment="1">
      <alignment vertical="center" wrapText="1"/>
    </xf>
    <xf numFmtId="0" fontId="54" fillId="0" borderId="0" xfId="6" applyFont="1" applyAlignment="1">
      <alignment horizontal="center"/>
    </xf>
    <xf numFmtId="0" fontId="29" fillId="0" borderId="0" xfId="6" applyFont="1"/>
    <xf numFmtId="0" fontId="1" fillId="0" borderId="0" xfId="6" applyAlignment="1"/>
    <xf numFmtId="0" fontId="56" fillId="0" borderId="0" xfId="6" applyFont="1"/>
    <xf numFmtId="0" fontId="57" fillId="0" borderId="0" xfId="6" applyFont="1"/>
    <xf numFmtId="0" fontId="57" fillId="0" borderId="0" xfId="6" applyFont="1" applyFill="1" applyBorder="1" applyAlignment="1">
      <alignment horizontal="center" vertical="center"/>
    </xf>
    <xf numFmtId="0" fontId="57" fillId="0" borderId="9" xfId="6" applyFont="1" applyBorder="1" applyAlignment="1">
      <alignment horizontal="center" vertical="center"/>
    </xf>
    <xf numFmtId="0" fontId="57" fillId="0" borderId="1" xfId="6" applyFont="1" applyFill="1" applyBorder="1" applyAlignment="1">
      <alignment horizontal="center" vertical="center"/>
    </xf>
    <xf numFmtId="0" fontId="57" fillId="0" borderId="11" xfId="6" applyFont="1" applyFill="1" applyBorder="1" applyAlignment="1">
      <alignment horizontal="center" vertical="center"/>
    </xf>
    <xf numFmtId="0" fontId="57" fillId="0" borderId="0" xfId="6" applyFont="1" applyBorder="1" applyAlignment="1">
      <alignment vertical="center"/>
    </xf>
    <xf numFmtId="0" fontId="57" fillId="0" borderId="0" xfId="6" applyFont="1" applyBorder="1"/>
    <xf numFmtId="0" fontId="57" fillId="0" borderId="0" xfId="6" applyFont="1" applyBorder="1" applyAlignment="1"/>
    <xf numFmtId="0" fontId="56" fillId="0" borderId="0" xfId="6" applyFont="1" applyBorder="1"/>
    <xf numFmtId="0" fontId="57" fillId="0" borderId="4" xfId="6" applyFont="1" applyFill="1" applyBorder="1" applyAlignment="1">
      <alignment horizontal="center" vertical="center"/>
    </xf>
    <xf numFmtId="0" fontId="57" fillId="0" borderId="0" xfId="6" applyFont="1" applyAlignment="1">
      <alignment vertical="center"/>
    </xf>
    <xf numFmtId="0" fontId="57" fillId="0" borderId="0" xfId="6" applyFont="1" applyAlignment="1"/>
    <xf numFmtId="0" fontId="55" fillId="0" borderId="4" xfId="6" applyFont="1" applyFill="1" applyBorder="1" applyAlignment="1">
      <alignment horizontal="center" vertical="center"/>
    </xf>
    <xf numFmtId="0" fontId="59" fillId="0" borderId="0" xfId="6" applyFont="1"/>
    <xf numFmtId="0" fontId="55" fillId="0" borderId="1" xfId="6" applyFont="1" applyFill="1" applyBorder="1" applyAlignment="1">
      <alignment horizontal="center" vertical="center"/>
    </xf>
    <xf numFmtId="0" fontId="55" fillId="0" borderId="11" xfId="6" applyFont="1" applyFill="1" applyBorder="1" applyAlignment="1">
      <alignment horizontal="center" vertical="center"/>
    </xf>
    <xf numFmtId="0" fontId="55" fillId="0" borderId="1" xfId="6" applyFont="1" applyFill="1" applyBorder="1" applyAlignment="1">
      <alignment horizontal="center"/>
    </xf>
    <xf numFmtId="0" fontId="57" fillId="0" borderId="1" xfId="6" applyFont="1" applyFill="1" applyBorder="1" applyAlignment="1">
      <alignment horizontal="center"/>
    </xf>
    <xf numFmtId="0" fontId="55" fillId="0" borderId="1" xfId="6" applyFont="1" applyBorder="1" applyAlignment="1">
      <alignment vertical="center"/>
    </xf>
    <xf numFmtId="0" fontId="55" fillId="0" borderId="12" xfId="6" applyFont="1" applyBorder="1" applyAlignment="1">
      <alignment vertical="center"/>
    </xf>
    <xf numFmtId="0" fontId="55" fillId="0" borderId="11" xfId="6" applyFont="1" applyBorder="1" applyAlignment="1">
      <alignment vertical="center"/>
    </xf>
    <xf numFmtId="0" fontId="55" fillId="0" borderId="11" xfId="6" applyFont="1" applyFill="1" applyBorder="1" applyAlignment="1">
      <alignment horizontal="center"/>
    </xf>
    <xf numFmtId="49" fontId="56" fillId="0" borderId="0" xfId="6" applyNumberFormat="1" applyFont="1"/>
    <xf numFmtId="49" fontId="57" fillId="0" borderId="0" xfId="6" applyNumberFormat="1" applyFont="1" applyAlignment="1">
      <alignment vertical="center"/>
    </xf>
    <xf numFmtId="49" fontId="56" fillId="0" borderId="0" xfId="6" applyNumberFormat="1" applyFont="1" applyAlignment="1">
      <alignment vertical="center"/>
    </xf>
    <xf numFmtId="0" fontId="1" fillId="0" borderId="0" xfId="6" applyAlignment="1">
      <alignment vertical="center"/>
    </xf>
    <xf numFmtId="169" fontId="7" fillId="0" borderId="1" xfId="4" applyNumberFormat="1" applyFont="1" applyFill="1" applyBorder="1" applyAlignment="1">
      <alignment horizontal="center" vertical="center" wrapText="1"/>
    </xf>
    <xf numFmtId="169" fontId="7" fillId="0" borderId="1" xfId="4" applyNumberFormat="1" applyFont="1" applyFill="1" applyBorder="1" applyAlignment="1">
      <alignment horizontal="left" vertical="center" wrapText="1"/>
    </xf>
    <xf numFmtId="169" fontId="18" fillId="0" borderId="1" xfId="7" applyNumberFormat="1" applyFont="1" applyFill="1" applyBorder="1" applyAlignment="1">
      <alignment horizontal="right" wrapText="1"/>
    </xf>
    <xf numFmtId="169" fontId="18" fillId="0" borderId="0" xfId="3" applyNumberFormat="1" applyFont="1"/>
    <xf numFmtId="169" fontId="18" fillId="0" borderId="1" xfId="4" applyNumberFormat="1" applyFont="1" applyFill="1" applyBorder="1" applyAlignment="1">
      <alignment horizontal="center" vertical="center" wrapText="1"/>
    </xf>
    <xf numFmtId="169" fontId="6" fillId="0" borderId="1" xfId="8" applyNumberFormat="1" applyFont="1" applyFill="1" applyBorder="1" applyAlignment="1">
      <alignment horizontal="left" vertical="center" wrapText="1"/>
    </xf>
    <xf numFmtId="169" fontId="18" fillId="0" borderId="1" xfId="4" applyNumberFormat="1" applyFont="1" applyFill="1" applyBorder="1" applyAlignment="1">
      <alignment horizontal="left" vertical="center" wrapText="1"/>
    </xf>
    <xf numFmtId="169" fontId="16" fillId="0" borderId="1" xfId="8" applyNumberFormat="1" applyFont="1" applyFill="1" applyBorder="1" applyAlignment="1">
      <alignment horizontal="left" vertical="center" wrapText="1"/>
    </xf>
    <xf numFmtId="0" fontId="18" fillId="0" borderId="1" xfId="3" applyNumberFormat="1" applyFont="1" applyFill="1" applyBorder="1" applyAlignment="1">
      <alignment horizontal="center" vertical="top"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0" fillId="0" borderId="0" xfId="5" applyFont="1" applyAlignment="1">
      <alignment horizontal="center" vertical="center"/>
    </xf>
    <xf numFmtId="0" fontId="49" fillId="0" borderId="0" xfId="5" applyFont="1" applyAlignment="1">
      <alignment horizontal="center" vertical="center"/>
    </xf>
    <xf numFmtId="0" fontId="55" fillId="0" borderId="7" xfId="6" applyFont="1" applyBorder="1" applyAlignment="1">
      <alignment horizontal="center" vertical="center"/>
    </xf>
    <xf numFmtId="0" fontId="44" fillId="0" borderId="0" xfId="0" applyFont="1" applyFill="1" applyAlignment="1">
      <alignment horizontal="center" vertical="center"/>
    </xf>
    <xf numFmtId="0" fontId="48" fillId="0" borderId="0" xfId="5" applyFont="1" applyAlignment="1">
      <alignment horizontal="center" vertical="center"/>
    </xf>
    <xf numFmtId="0" fontId="49" fillId="0" borderId="0" xfId="5" applyFont="1" applyAlignment="1">
      <alignment horizontal="center" vertical="center" wrapText="1"/>
    </xf>
    <xf numFmtId="0" fontId="57" fillId="0" borderId="1" xfId="6" applyFont="1" applyFill="1" applyBorder="1" applyAlignment="1">
      <alignment horizontal="center" vertical="center"/>
    </xf>
    <xf numFmtId="0" fontId="57" fillId="0" borderId="2" xfId="6" applyFont="1" applyBorder="1" applyAlignment="1">
      <alignment horizontal="center" vertical="center"/>
    </xf>
    <xf numFmtId="0" fontId="1" fillId="0" borderId="30" xfId="6" applyBorder="1" applyAlignment="1">
      <alignment horizontal="center" vertical="center"/>
    </xf>
    <xf numFmtId="0" fontId="1" fillId="0" borderId="5" xfId="6" applyBorder="1" applyAlignment="1">
      <alignment horizontal="center" vertical="center"/>
    </xf>
    <xf numFmtId="0" fontId="57" fillId="0" borderId="2" xfId="6" applyFont="1" applyFill="1" applyBorder="1" applyAlignment="1">
      <alignment horizontal="center" vertical="center"/>
    </xf>
    <xf numFmtId="0" fontId="1" fillId="0" borderId="5" xfId="6" applyBorder="1"/>
    <xf numFmtId="0" fontId="57" fillId="0" borderId="21" xfId="6" applyFont="1" applyBorder="1" applyAlignment="1">
      <alignment vertical="center"/>
    </xf>
    <xf numFmtId="0" fontId="57" fillId="0" borderId="7" xfId="6" applyFont="1" applyBorder="1" applyAlignment="1">
      <alignment vertical="center"/>
    </xf>
    <xf numFmtId="0" fontId="57" fillId="0" borderId="31" xfId="6" applyFont="1" applyBorder="1" applyAlignment="1">
      <alignment vertical="center"/>
    </xf>
    <xf numFmtId="0" fontId="57" fillId="0" borderId="11" xfId="6" applyFont="1" applyFill="1" applyBorder="1" applyAlignment="1">
      <alignment horizontal="center" vertical="center"/>
    </xf>
    <xf numFmtId="0" fontId="57" fillId="0" borderId="2" xfId="6" applyFont="1" applyBorder="1" applyAlignment="1">
      <alignment horizontal="center" vertical="center" wrapText="1"/>
    </xf>
    <xf numFmtId="0" fontId="1" fillId="0" borderId="30" xfId="6" applyBorder="1" applyAlignment="1">
      <alignment horizontal="center" vertical="center" wrapText="1"/>
    </xf>
    <xf numFmtId="0" fontId="1" fillId="0" borderId="5" xfId="6" applyBorder="1" applyAlignment="1">
      <alignment horizontal="center" vertical="center" wrapText="1"/>
    </xf>
    <xf numFmtId="0" fontId="57" fillId="0" borderId="8" xfId="6" applyFont="1" applyBorder="1" applyAlignment="1">
      <alignment vertical="center"/>
    </xf>
    <xf numFmtId="0" fontId="57" fillId="0" borderId="9" xfId="6" applyFont="1" applyBorder="1" applyAlignment="1">
      <alignment vertical="center"/>
    </xf>
    <xf numFmtId="0" fontId="57" fillId="0" borderId="9" xfId="6" applyFont="1" applyFill="1" applyBorder="1" applyAlignment="1">
      <alignment horizontal="center" vertical="center"/>
    </xf>
    <xf numFmtId="0" fontId="55" fillId="0" borderId="3" xfId="6" applyFont="1" applyBorder="1" applyAlignment="1">
      <alignment horizontal="center"/>
    </xf>
    <xf numFmtId="0" fontId="57" fillId="0" borderId="0" xfId="6" applyFont="1" applyFill="1" applyAlignment="1"/>
    <xf numFmtId="0" fontId="57" fillId="0" borderId="10" xfId="6" applyFont="1" applyBorder="1" applyAlignment="1">
      <alignment vertical="center"/>
    </xf>
    <xf numFmtId="0" fontId="57" fillId="0" borderId="1" xfId="6" applyFont="1" applyBorder="1" applyAlignment="1">
      <alignment vertical="center"/>
    </xf>
    <xf numFmtId="0" fontId="57" fillId="0" borderId="4" xfId="6" applyFont="1" applyFill="1" applyBorder="1" applyAlignment="1">
      <alignment horizontal="center" vertical="center"/>
    </xf>
    <xf numFmtId="0" fontId="57" fillId="0" borderId="1" xfId="6" applyFont="1" applyBorder="1" applyAlignment="1">
      <alignment horizontal="center" vertical="center"/>
    </xf>
    <xf numFmtId="0" fontId="58" fillId="0" borderId="1" xfId="6" applyFont="1" applyBorder="1" applyAlignment="1">
      <alignment horizontal="center" vertical="center"/>
    </xf>
    <xf numFmtId="0" fontId="57" fillId="0" borderId="5" xfId="6" applyFont="1" applyFill="1" applyBorder="1" applyAlignment="1">
      <alignment horizontal="center" vertical="center"/>
    </xf>
    <xf numFmtId="0" fontId="57" fillId="0" borderId="17" xfId="6" applyFont="1" applyBorder="1" applyAlignment="1">
      <alignment vertical="center"/>
    </xf>
    <xf numFmtId="0" fontId="57" fillId="0" borderId="32" xfId="6" applyFont="1" applyBorder="1" applyAlignment="1">
      <alignment vertical="center"/>
    </xf>
    <xf numFmtId="0" fontId="57" fillId="0" borderId="33" xfId="6" applyFont="1" applyBorder="1" applyAlignment="1">
      <alignment vertical="center"/>
    </xf>
    <xf numFmtId="0" fontId="57" fillId="0" borderId="12" xfId="6" applyFont="1" applyBorder="1" applyAlignment="1">
      <alignment vertical="center"/>
    </xf>
    <xf numFmtId="0" fontId="57" fillId="0" borderId="11" xfId="6" applyFont="1" applyBorder="1" applyAlignment="1">
      <alignment vertical="center"/>
    </xf>
    <xf numFmtId="0" fontId="57" fillId="0" borderId="13" xfId="6" applyFont="1" applyFill="1" applyBorder="1" applyAlignment="1">
      <alignment horizontal="center" vertical="center"/>
    </xf>
    <xf numFmtId="0" fontId="57" fillId="0" borderId="28" xfId="6" applyFont="1" applyBorder="1" applyAlignment="1">
      <alignment horizontal="left" vertical="center"/>
    </xf>
    <xf numFmtId="0" fontId="57" fillId="0" borderId="35" xfId="6" applyFont="1" applyBorder="1" applyAlignment="1">
      <alignment horizontal="left" vertical="center"/>
    </xf>
    <xf numFmtId="0" fontId="57" fillId="0" borderId="36" xfId="6" applyFont="1" applyBorder="1" applyAlignment="1">
      <alignment horizontal="left" vertical="center"/>
    </xf>
    <xf numFmtId="0" fontId="57" fillId="0" borderId="9" xfId="6" applyFont="1" applyBorder="1" applyAlignment="1">
      <alignment horizontal="center" vertical="center"/>
    </xf>
    <xf numFmtId="0" fontId="57" fillId="0" borderId="34" xfId="6" applyFont="1" applyBorder="1" applyAlignment="1">
      <alignment vertical="center"/>
    </xf>
    <xf numFmtId="0" fontId="57" fillId="0" borderId="13" xfId="6" applyFont="1" applyBorder="1" applyAlignment="1">
      <alignment vertical="center"/>
    </xf>
    <xf numFmtId="0" fontId="57" fillId="0" borderId="37" xfId="6" applyFont="1" applyBorder="1" applyAlignment="1">
      <alignment vertical="center"/>
    </xf>
    <xf numFmtId="0" fontId="57" fillId="0" borderId="4" xfId="6" applyFont="1" applyBorder="1" applyAlignment="1">
      <alignment vertical="center"/>
    </xf>
    <xf numFmtId="0" fontId="55" fillId="0" borderId="8" xfId="6" applyFont="1" applyBorder="1" applyAlignment="1">
      <alignment horizontal="left" vertical="center"/>
    </xf>
    <xf numFmtId="0" fontId="55" fillId="0" borderId="9" xfId="6" applyFont="1" applyBorder="1" applyAlignment="1">
      <alignment horizontal="left" vertical="center"/>
    </xf>
    <xf numFmtId="0" fontId="55" fillId="0" borderId="37" xfId="6" applyFont="1" applyBorder="1" applyAlignment="1">
      <alignment vertical="center"/>
    </xf>
    <xf numFmtId="0" fontId="55" fillId="0" borderId="4" xfId="6" applyFont="1" applyBorder="1" applyAlignment="1">
      <alignment vertical="center"/>
    </xf>
    <xf numFmtId="0" fontId="55" fillId="0" borderId="4" xfId="6" applyFont="1" applyFill="1" applyBorder="1" applyAlignment="1">
      <alignment horizontal="center" vertical="center"/>
    </xf>
    <xf numFmtId="0" fontId="55" fillId="0" borderId="29" xfId="6" applyFont="1" applyBorder="1" applyAlignment="1">
      <alignment vertical="center" wrapText="1"/>
    </xf>
    <xf numFmtId="0" fontId="55" fillId="0" borderId="30" xfId="6" applyFont="1" applyBorder="1" applyAlignment="1">
      <alignment vertical="center" wrapText="1"/>
    </xf>
    <xf numFmtId="0" fontId="55" fillId="0" borderId="5" xfId="6" applyFont="1" applyBorder="1" applyAlignment="1">
      <alignment vertical="center" wrapText="1"/>
    </xf>
    <xf numFmtId="0" fontId="55" fillId="0" borderId="1" xfId="6" applyFont="1" applyFill="1" applyBorder="1" applyAlignment="1">
      <alignment horizontal="center" vertical="center"/>
    </xf>
    <xf numFmtId="0" fontId="55" fillId="0" borderId="38" xfId="6" applyFont="1" applyBorder="1" applyAlignment="1">
      <alignment vertical="center"/>
    </xf>
    <xf numFmtId="0" fontId="55" fillId="0" borderId="39" xfId="6" applyFont="1" applyBorder="1" applyAlignment="1">
      <alignment vertical="center"/>
    </xf>
    <xf numFmtId="0" fontId="55" fillId="0" borderId="40" xfId="6" applyFont="1" applyBorder="1" applyAlignment="1">
      <alignment vertical="center"/>
    </xf>
    <xf numFmtId="0" fontId="55" fillId="0" borderId="11" xfId="6" applyFont="1" applyFill="1" applyBorder="1" applyAlignment="1">
      <alignment horizontal="center" vertical="center"/>
    </xf>
    <xf numFmtId="0" fontId="55" fillId="0" borderId="10" xfId="6" applyFont="1" applyBorder="1" applyAlignment="1">
      <alignment vertical="center"/>
    </xf>
    <xf numFmtId="0" fontId="55" fillId="0" borderId="1" xfId="6" applyFont="1" applyBorder="1" applyAlignment="1">
      <alignment vertical="center"/>
    </xf>
    <xf numFmtId="0" fontId="57" fillId="0" borderId="1" xfId="6" applyFont="1" applyFill="1" applyBorder="1" applyAlignment="1">
      <alignment horizontal="center"/>
    </xf>
    <xf numFmtId="0" fontId="55" fillId="0" borderId="1" xfId="6" applyFont="1" applyFill="1" applyBorder="1" applyAlignment="1">
      <alignment horizontal="center"/>
    </xf>
    <xf numFmtId="0" fontId="55" fillId="0" borderId="41" xfId="6" applyFont="1" applyFill="1" applyBorder="1" applyAlignment="1">
      <alignment horizontal="center" vertical="center"/>
    </xf>
    <xf numFmtId="0" fontId="55" fillId="0" borderId="40" xfId="6" applyFont="1" applyFill="1" applyBorder="1" applyAlignment="1">
      <alignment horizontal="center" vertical="center"/>
    </xf>
    <xf numFmtId="0" fontId="55" fillId="0" borderId="41" xfId="6" applyFont="1" applyFill="1" applyBorder="1" applyAlignment="1">
      <alignment horizontal="center"/>
    </xf>
    <xf numFmtId="0" fontId="55" fillId="0" borderId="40" xfId="6" applyFont="1" applyFill="1" applyBorder="1" applyAlignment="1">
      <alignment horizontal="center"/>
    </xf>
    <xf numFmtId="0" fontId="55" fillId="0" borderId="29" xfId="6" applyFont="1" applyBorder="1" applyAlignment="1">
      <alignment horizontal="left" vertical="top"/>
    </xf>
    <xf numFmtId="0" fontId="55" fillId="0" borderId="30" xfId="6" applyFont="1" applyBorder="1" applyAlignment="1">
      <alignment horizontal="left" vertical="top"/>
    </xf>
    <xf numFmtId="0" fontId="55" fillId="0" borderId="5" xfId="6" applyFont="1" applyBorder="1" applyAlignment="1">
      <alignment horizontal="left" vertical="top"/>
    </xf>
    <xf numFmtId="0" fontId="55" fillId="0" borderId="2" xfId="6" applyFont="1" applyFill="1" applyBorder="1" applyAlignment="1">
      <alignment horizontal="center" vertical="center"/>
    </xf>
    <xf numFmtId="0" fontId="55" fillId="0" borderId="5" xfId="6" applyFont="1" applyFill="1" applyBorder="1" applyAlignment="1">
      <alignment horizontal="center" vertical="center"/>
    </xf>
    <xf numFmtId="0" fontId="55" fillId="0" borderId="2" xfId="6" applyFont="1" applyFill="1" applyBorder="1" applyAlignment="1">
      <alignment horizontal="center"/>
    </xf>
    <xf numFmtId="0" fontId="55" fillId="0" borderId="5" xfId="6" applyFont="1" applyFill="1" applyBorder="1" applyAlignment="1">
      <alignment horizont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4" borderId="4" xfId="0" applyFont="1" applyFill="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vertical="center"/>
    </xf>
    <xf numFmtId="0" fontId="7" fillId="0" borderId="1" xfId="4" applyFont="1" applyBorder="1" applyAlignment="1">
      <alignment horizontal="center" vertical="center"/>
    </xf>
    <xf numFmtId="0" fontId="7" fillId="0" borderId="6"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14" xfId="0" applyFont="1" applyBorder="1" applyAlignment="1">
      <alignment horizontal="center" vertical="center"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7" fillId="5" borderId="1" xfId="3" applyNumberFormat="1" applyFont="1" applyFill="1" applyBorder="1" applyAlignment="1">
      <alignment horizontal="center" vertical="top" wrapText="1"/>
    </xf>
    <xf numFmtId="0" fontId="35" fillId="5" borderId="7" xfId="0" applyFont="1" applyFill="1" applyBorder="1" applyAlignment="1">
      <alignment horizontal="justify" vertical="top" wrapText="1"/>
    </xf>
    <xf numFmtId="0" fontId="35" fillId="5"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4"/>
    <cellStyle name="Обычный 5 4" xfId="8"/>
    <cellStyle name="Обычный 7" xfId="5"/>
    <cellStyle name="Обычный 7 2" xfId="6"/>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c:style val="2"/>
  <c:chart>
    <c:title>
      <c:tx>
        <c:rich>
          <a:bodyPr rot="0"/>
          <a:lstStyle/>
          <a:p>
            <a:pPr>
              <a:defRPr sz="800" b="1" strike="noStrike" spc="-1">
                <a:solidFill>
                  <a:srgbClr val="000000"/>
                </a:solidFill>
                <a:uFill>
                  <a:solidFill>
                    <a:srgbClr val="FFFFFF"/>
                  </a:solidFill>
                </a:uFill>
                <a:latin typeface="Calibri"/>
              </a:defRPr>
            </a:pPr>
            <a:r>
              <a:rPr lang="ru-RU" sz="800" b="1" strike="noStrike" spc="-1">
                <a:solidFill>
                  <a:srgbClr val="000000"/>
                </a:solidFill>
                <a:uFill>
                  <a:solidFill>
                    <a:srgbClr val="FFFFFF"/>
                  </a:solidFill>
                </a:uFill>
                <a:latin typeface="Calibri"/>
              </a:rPr>
              <a:t>Денежный поток на собственный капитал, руб.</a:t>
            </a:r>
          </a:p>
        </c:rich>
      </c:tx>
      <c:layout>
        <c:manualLayout>
          <c:xMode val="edge"/>
          <c:yMode val="edge"/>
          <c:x val="1.81265131293066E-2"/>
          <c:y val="1.8801172546244801E-2"/>
        </c:manualLayout>
      </c:layout>
      <c:overlay val="0"/>
    </c:title>
    <c:autoTitleDeleted val="0"/>
    <c:plotArea>
      <c:layout>
        <c:manualLayout>
          <c:layoutTarget val="inner"/>
          <c:xMode val="edge"/>
          <c:yMode val="edge"/>
          <c:x val="0.17983735799863401"/>
          <c:y val="9.9565349236834105E-2"/>
          <c:w val="0.77639828667204702"/>
          <c:h val="0.80400283028403896"/>
        </c:manualLayout>
      </c:layout>
      <c:lineChart>
        <c:grouping val="standard"/>
        <c:varyColors val="1"/>
        <c:ser>
          <c:idx val="0"/>
          <c:order val="0"/>
          <c:spPr>
            <a:ln w="28440">
              <a:solidFill>
                <a:srgbClr val="8EA5CA"/>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0</c:f>
              <c:numCache>
                <c:formatCode>General</c:formatCode>
                <c:ptCount val="10"/>
                <c:pt idx="0">
                  <c:v>-265258212.57142901</c:v>
                </c:pt>
                <c:pt idx="1">
                  <c:v>-69335094.857142895</c:v>
                </c:pt>
                <c:pt idx="2">
                  <c:v>181736262.47885701</c:v>
                </c:pt>
                <c:pt idx="3">
                  <c:v>511337418.11587298</c:v>
                </c:pt>
                <c:pt idx="4">
                  <c:v>1038486045.76352</c:v>
                </c:pt>
                <c:pt idx="5">
                  <c:v>1889528962.39411</c:v>
                </c:pt>
                <c:pt idx="6">
                  <c:v>3279395678.53619</c:v>
                </c:pt>
                <c:pt idx="7">
                  <c:v>5750544752.1240702</c:v>
                </c:pt>
                <c:pt idx="8">
                  <c:v>9919805125.5584602</c:v>
                </c:pt>
                <c:pt idx="9">
                  <c:v>17369284731.507599</c:v>
                </c:pt>
              </c:numCache>
            </c:numRef>
          </c:val>
          <c:smooth val="0"/>
          <c:extLst>
            <c:ext xmlns:c15="http://schemas.microsoft.com/office/drawing/2012/chart" uri="{02D57815-91ED-43cb-92C2-25804820EDAC}">
              <c15:filteredSeriesTitle>
                <c15:tx>
                  <c:strRef>
                    <c:extLst>
                      <c:ext uri="{02D57815-91ED-43cb-92C2-25804820EDAC}">
                        <c15:formulaRef>
                          <c15:sqref>label 0</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0-836B-459D-B691-AC2E2A4A709A}"/>
            </c:ext>
          </c:extLst>
        </c:ser>
        <c:ser>
          <c:idx val="1"/>
          <c:order val="1"/>
          <c:spPr>
            <a:ln w="28440">
              <a:solidFill>
                <a:srgbClr val="CC8F8E"/>
              </a:solidFill>
              <a:round/>
            </a:ln>
          </c:spPr>
          <c:marker>
            <c:symbol val="none"/>
          </c:marker>
          <c:dLbls>
            <c:spPr>
              <a:noFill/>
              <a:ln>
                <a:noFill/>
              </a:ln>
              <a:effectLst/>
            </c:spPr>
            <c:dLblPos val="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val>
            <c:numRef>
              <c:f>1</c:f>
              <c:numCache>
                <c:formatCode>General</c:formatCode>
                <c:ptCount val="10"/>
                <c:pt idx="0">
                  <c:v>-250087841.16624001</c:v>
                </c:pt>
                <c:pt idx="1">
                  <c:v>-85893986.200928301</c:v>
                </c:pt>
                <c:pt idx="2">
                  <c:v>101137990.71060701</c:v>
                </c:pt>
                <c:pt idx="3">
                  <c:v>319388314.74496001</c:v>
                </c:pt>
                <c:pt idx="4">
                  <c:v>629663275.40429294</c:v>
                </c:pt>
                <c:pt idx="5">
                  <c:v>1074922153.7088699</c:v>
                </c:pt>
                <c:pt idx="6">
                  <c:v>1721292998.4208801</c:v>
                </c:pt>
                <c:pt idx="7">
                  <c:v>2742832175.4774299</c:v>
                </c:pt>
                <c:pt idx="8">
                  <c:v>4274845622.20752</c:v>
                </c:pt>
                <c:pt idx="9">
                  <c:v>6708040941.2248402</c:v>
                </c:pt>
              </c:numCache>
            </c:numRef>
          </c:val>
          <c:smooth val="0"/>
          <c:extLst>
            <c:ext xmlns:c15="http://schemas.microsoft.com/office/drawing/2012/chart" uri="{02D57815-91ED-43cb-92C2-25804820EDAC}">
              <c15:filteredSeriesTitle>
                <c15:tx>
                  <c:strRef>
                    <c:extLst>
                      <c:ext uri="{02D57815-91ED-43cb-92C2-25804820EDAC}">
                        <c15:formulaRef>
                          <c15:sqref>label 1</c15:sqref>
                        </c15:formulaRef>
                      </c:ext>
                    </c:extLst>
                    <c:strCache>
                      <c:ptCount val="1"/>
                      <c:pt idx="0">
                        <c:v>Дисконтированный поток нарастающим итогом</c:v>
                      </c:pt>
                    </c:strCache>
                  </c:strRef>
                </c15:tx>
              </c15:filteredSeriesTitle>
            </c:ext>
            <c:ext xmlns:c15="http://schemas.microsoft.com/office/drawing/2012/chart" uri="{02D57815-91ED-43cb-92C2-25804820EDAC}">
              <c15:filteredCategoryTitle>
                <c15:cat>
                  <c:strRef>
                    <c:extLst>
                      <c:ext uri="{02D57815-91ED-43cb-92C2-25804820EDAC}">
                        <c15:formulaRef>
                          <c15:sqref>categories</c15:sqref>
                        </c15:formulaRef>
                      </c:ext>
                    </c:extLst>
                    <c:strCache>
                      <c:ptCount val="10"/>
                      <c:pt idx="0">
                        <c:v>1</c:v>
                      </c:pt>
                      <c:pt idx="1">
                        <c:v>2</c:v>
                      </c:pt>
                      <c:pt idx="2">
                        <c:v>3</c:v>
                      </c:pt>
                      <c:pt idx="3">
                        <c:v>4</c:v>
                      </c:pt>
                      <c:pt idx="4">
                        <c:v>5</c:v>
                      </c:pt>
                      <c:pt idx="5">
                        <c:v>6</c:v>
                      </c:pt>
                      <c:pt idx="6">
                        <c:v>7</c:v>
                      </c:pt>
                      <c:pt idx="7">
                        <c:v>8</c:v>
                      </c:pt>
                      <c:pt idx="8">
                        <c:v>9</c:v>
                      </c:pt>
                      <c:pt idx="9">
                        <c:v>10</c:v>
                      </c:pt>
                    </c:strCache>
                  </c:strRef>
                </c15:cat>
              </c15:filteredCategoryTitle>
            </c:ext>
            <c:ext xmlns:c16="http://schemas.microsoft.com/office/drawing/2014/chart" uri="{C3380CC4-5D6E-409C-BE32-E72D297353CC}">
              <c16:uniqueId val="{00000001-836B-459D-B691-AC2E2A4A709A}"/>
            </c:ext>
          </c:extLst>
        </c:ser>
        <c:dLbls>
          <c:showLegendKey val="0"/>
          <c:showVal val="0"/>
          <c:showCatName val="0"/>
          <c:showSerName val="0"/>
          <c:showPercent val="0"/>
          <c:showBubbleSize val="0"/>
        </c:dLbls>
        <c:hiLowLines>
          <c:spPr>
            <a:ln>
              <a:noFill/>
            </a:ln>
          </c:spPr>
        </c:hiLowLines>
        <c:smooth val="0"/>
        <c:axId val="88772413"/>
        <c:axId val="38721838"/>
      </c:lineChart>
      <c:catAx>
        <c:axId val="88772413"/>
        <c:scaling>
          <c:orientation val="minMax"/>
        </c:scaling>
        <c:delete val="0"/>
        <c:axPos val="b"/>
        <c:numFmt formatCode="General" sourceLinked="1"/>
        <c:majorTickMark val="out"/>
        <c:minorTickMark val="none"/>
        <c:tickLblPos val="nextTo"/>
        <c:spPr>
          <a:ln w="9360">
            <a:solidFill>
              <a:srgbClr val="878787"/>
            </a:solidFill>
            <a:round/>
          </a:ln>
        </c:spPr>
        <c:txPr>
          <a:bodyPr/>
          <a:lstStyle/>
          <a:p>
            <a:pPr>
              <a:defRPr sz="1000" b="0" strike="noStrike" spc="-1">
                <a:solidFill>
                  <a:srgbClr val="000000"/>
                </a:solidFill>
                <a:uFill>
                  <a:solidFill>
                    <a:srgbClr val="FFFFFF"/>
                  </a:solidFill>
                </a:uFill>
                <a:latin typeface="Calibri"/>
              </a:defRPr>
            </a:pPr>
            <a:endParaRPr lang="ru-RU"/>
          </a:p>
        </c:txPr>
        <c:crossAx val="38721838"/>
        <c:crosses val="autoZero"/>
        <c:auto val="1"/>
        <c:lblAlgn val="ctr"/>
        <c:lblOffset val="100"/>
        <c:noMultiLvlLbl val="1"/>
      </c:catAx>
      <c:valAx>
        <c:axId val="38721838"/>
        <c:scaling>
          <c:orientation val="minMax"/>
        </c:scaling>
        <c:delete val="0"/>
        <c:axPos val="l"/>
        <c:majorGridlines>
          <c:spPr>
            <a:ln w="9360">
              <a:solidFill>
                <a:srgbClr val="878787"/>
              </a:solidFill>
              <a:round/>
            </a:ln>
          </c:spPr>
        </c:majorGridlines>
        <c:numFmt formatCode="General" sourceLinked="0"/>
        <c:majorTickMark val="out"/>
        <c:minorTickMark val="none"/>
        <c:tickLblPos val="nextTo"/>
        <c:spPr>
          <a:ln w="9360">
            <a:solidFill>
              <a:srgbClr val="878787"/>
            </a:solidFill>
            <a:round/>
          </a:ln>
        </c:spPr>
        <c:txPr>
          <a:bodyPr/>
          <a:lstStyle/>
          <a:p>
            <a:pPr>
              <a:defRPr sz="700" b="0" strike="noStrike" spc="-1">
                <a:solidFill>
                  <a:srgbClr val="000000"/>
                </a:solidFill>
                <a:uFill>
                  <a:solidFill>
                    <a:srgbClr val="FFFFFF"/>
                  </a:solidFill>
                </a:uFill>
                <a:latin typeface="Calibri"/>
              </a:defRPr>
            </a:pPr>
            <a:endParaRPr lang="ru-RU"/>
          </a:p>
        </c:txPr>
        <c:crossAx val="88772413"/>
        <c:crosses val="autoZero"/>
        <c:crossBetween val="midCat"/>
      </c:valAx>
      <c:spPr>
        <a:solidFill>
          <a:srgbClr val="FFFFFF"/>
        </a:solidFill>
        <a:ln>
          <a:noFill/>
        </a:ln>
      </c:spPr>
    </c:plotArea>
    <c:legend>
      <c:legendPos val="r"/>
      <c:layout>
        <c:manualLayout>
          <c:xMode val="edge"/>
          <c:yMode val="edge"/>
          <c:x val="0.11011904761904701"/>
          <c:y val="0.92097802827402497"/>
        </c:manualLayout>
      </c:layout>
      <c:overlay val="0"/>
      <c:spPr>
        <a:noFill/>
        <a:ln>
          <a:noFill/>
        </a:ln>
      </c:spPr>
    </c:legend>
    <c:plotVisOnly val="1"/>
    <c:dispBlanksAs val="zero"/>
    <c:showDLblsOverMax val="1"/>
  </c:chart>
  <c:spPr>
    <a:solidFill>
      <a:srgbClr val="EBF1DE"/>
    </a:solid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0</xdr:colOff>
      <xdr:row>36</xdr:row>
      <xdr:rowOff>38160</xdr:rowOff>
    </xdr:from>
    <xdr:to>
      <xdr:col>44</xdr:col>
      <xdr:colOff>74520</xdr:colOff>
      <xdr:row>53</xdr:row>
      <xdr:rowOff>103485</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6"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75" zoomScaleNormal="100" zoomScalePageLayoutView="75" workbookViewId="0">
      <selection activeCell="C40" sqref="C40"/>
    </sheetView>
  </sheetViews>
  <sheetFormatPr defaultRowHeight="15" x14ac:dyDescent="0.25"/>
  <cols>
    <col min="1" max="1" width="6.140625"/>
    <col min="2" max="2" width="55.42578125"/>
    <col min="3" max="3" width="94.7109375"/>
    <col min="4" max="4" width="68.7109375" style="1"/>
    <col min="5" max="5" width="76.140625" style="1"/>
    <col min="6" max="6" width="20.42578125"/>
    <col min="7" max="7" width="26"/>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1" t="s">
        <v>557</v>
      </c>
      <c r="B5" s="251"/>
      <c r="C5" s="251"/>
      <c r="D5" s="9"/>
      <c r="E5" s="10"/>
      <c r="F5" s="11"/>
      <c r="G5" s="11"/>
      <c r="H5" s="11"/>
      <c r="I5" s="11"/>
    </row>
    <row r="6" spans="1:21" ht="18.75" x14ac:dyDescent="0.3">
      <c r="A6" s="8"/>
      <c r="D6" s="9"/>
      <c r="E6" s="6"/>
      <c r="F6" s="3"/>
      <c r="G6" s="7"/>
    </row>
    <row r="7" spans="1:21" ht="18.75" x14ac:dyDescent="0.25">
      <c r="A7" s="252" t="s">
        <v>3</v>
      </c>
      <c r="B7" s="252"/>
      <c r="C7" s="252"/>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3" t="s">
        <v>556</v>
      </c>
      <c r="B9" s="253"/>
      <c r="C9" s="253"/>
      <c r="D9" s="9"/>
      <c r="E9" s="6"/>
      <c r="F9" s="14"/>
      <c r="G9" s="14"/>
      <c r="H9" s="12"/>
      <c r="I9" s="12"/>
      <c r="J9" s="12"/>
      <c r="K9" s="12"/>
      <c r="L9" s="12"/>
      <c r="M9" s="12"/>
      <c r="N9" s="12"/>
      <c r="O9" s="12"/>
      <c r="P9" s="12"/>
      <c r="Q9" s="12"/>
      <c r="R9" s="12"/>
      <c r="S9" s="12"/>
      <c r="T9" s="12"/>
      <c r="U9" s="12"/>
    </row>
    <row r="10" spans="1:21" ht="18.75" x14ac:dyDescent="0.25">
      <c r="A10" s="254" t="s">
        <v>4</v>
      </c>
      <c r="B10" s="254"/>
      <c r="C10" s="254"/>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5" t="s">
        <v>555</v>
      </c>
      <c r="B12" s="255"/>
      <c r="C12" s="255"/>
      <c r="D12" s="9"/>
      <c r="E12" s="18"/>
      <c r="F12" s="14"/>
      <c r="G12" s="14"/>
      <c r="H12" s="12"/>
      <c r="I12" s="12"/>
      <c r="J12" s="12"/>
      <c r="K12" s="12"/>
      <c r="L12" s="12"/>
      <c r="M12" s="12"/>
      <c r="N12" s="12"/>
      <c r="O12" s="12"/>
      <c r="P12" s="12"/>
      <c r="Q12" s="12"/>
      <c r="R12" s="12"/>
      <c r="S12" s="12"/>
      <c r="T12" s="12"/>
      <c r="U12" s="12"/>
    </row>
    <row r="13" spans="1:21" ht="18.75" x14ac:dyDescent="0.25">
      <c r="A13" s="254" t="s">
        <v>5</v>
      </c>
      <c r="B13" s="254"/>
      <c r="C13" s="254"/>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6</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4" t="s">
        <v>7</v>
      </c>
      <c r="B16" s="254"/>
      <c r="C16" s="254"/>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8</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6"/>
      <c r="B39" s="256"/>
      <c r="C39" s="256"/>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6"/>
      <c r="B47" s="256"/>
      <c r="C47" s="256"/>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1">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1">
        <f>'6.2. Паспорт фин осв ввод'!AC30</f>
        <v>2.7292110000000003</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4" zoomScaleNormal="100" workbookViewId="0">
      <selection activeCell="G23" sqref="G23"/>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8"/>
    </row>
    <row r="6" spans="1:28" ht="18.75" x14ac:dyDescent="0.25">
      <c r="A6" s="252" t="s">
        <v>3</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ht="18.75" x14ac:dyDescent="0.25">
      <c r="A9" s="254" t="s">
        <v>4</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ht="18.75" x14ac:dyDescent="0.25">
      <c r="A11" s="260" t="str">
        <f>'1. паспорт местоположение'!A12:C12</f>
        <v>M_TP1600.PR.0075</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2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Кетовская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6"/>
      <c r="U15" s="16"/>
      <c r="V15" s="16"/>
      <c r="W15" s="16"/>
      <c r="X15" s="16"/>
      <c r="Y15" s="16"/>
      <c r="Z15" s="16"/>
      <c r="AA15" s="16"/>
      <c r="AB15" s="16"/>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23"/>
      <c r="U16" s="23"/>
      <c r="V16" s="23"/>
      <c r="W16" s="23"/>
      <c r="X16" s="23"/>
      <c r="Y16" s="23"/>
    </row>
    <row r="17" spans="1:28" ht="45.75" customHeight="1" x14ac:dyDescent="0.25">
      <c r="A17" s="258" t="s">
        <v>73</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23"/>
      <c r="U18" s="23"/>
      <c r="V18" s="23"/>
      <c r="W18" s="23"/>
      <c r="X18" s="23"/>
      <c r="Y18" s="23"/>
    </row>
    <row r="19" spans="1:28" ht="54" customHeight="1" x14ac:dyDescent="0.25">
      <c r="A19" s="264" t="s">
        <v>9</v>
      </c>
      <c r="B19" s="264" t="s">
        <v>74</v>
      </c>
      <c r="C19" s="264" t="s">
        <v>75</v>
      </c>
      <c r="D19" s="264" t="s">
        <v>76</v>
      </c>
      <c r="E19" s="264" t="s">
        <v>77</v>
      </c>
      <c r="F19" s="264" t="s">
        <v>78</v>
      </c>
      <c r="G19" s="264" t="s">
        <v>79</v>
      </c>
      <c r="H19" s="264" t="s">
        <v>80</v>
      </c>
      <c r="I19" s="264" t="s">
        <v>81</v>
      </c>
      <c r="J19" s="264" t="s">
        <v>82</v>
      </c>
      <c r="K19" s="264" t="s">
        <v>83</v>
      </c>
      <c r="L19" s="264" t="s">
        <v>84</v>
      </c>
      <c r="M19" s="264" t="s">
        <v>85</v>
      </c>
      <c r="N19" s="264" t="s">
        <v>86</v>
      </c>
      <c r="O19" s="264" t="s">
        <v>87</v>
      </c>
      <c r="P19" s="264" t="s">
        <v>88</v>
      </c>
      <c r="Q19" s="264" t="s">
        <v>89</v>
      </c>
      <c r="R19" s="264"/>
      <c r="S19" s="265" t="s">
        <v>90</v>
      </c>
      <c r="T19" s="23"/>
      <c r="U19" s="23"/>
      <c r="V19" s="23"/>
      <c r="W19" s="23"/>
      <c r="X19" s="23"/>
      <c r="Y19" s="23"/>
    </row>
    <row r="20" spans="1:28" ht="180.75" customHeight="1" x14ac:dyDescent="0.25">
      <c r="A20" s="264"/>
      <c r="B20" s="264"/>
      <c r="C20" s="264"/>
      <c r="D20" s="264"/>
      <c r="E20" s="264"/>
      <c r="F20" s="264"/>
      <c r="G20" s="264"/>
      <c r="H20" s="264"/>
      <c r="I20" s="264"/>
      <c r="J20" s="264"/>
      <c r="K20" s="264"/>
      <c r="L20" s="264"/>
      <c r="M20" s="264"/>
      <c r="N20" s="264"/>
      <c r="O20" s="264"/>
      <c r="P20" s="264"/>
      <c r="Q20" s="45" t="s">
        <v>91</v>
      </c>
      <c r="R20" s="46" t="s">
        <v>92</v>
      </c>
      <c r="S20" s="265"/>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31" zoomScaleNormal="60" workbookViewId="0">
      <selection activeCell="A7" sqref="A7"/>
    </sheetView>
  </sheetViews>
  <sheetFormatPr defaultRowHeight="15.75" x14ac:dyDescent="0.25"/>
  <cols>
    <col min="1" max="1" width="10" style="53"/>
    <col min="2" max="2" width="8.7109375" style="53"/>
    <col min="3" max="3" width="13"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19.85546875" style="53"/>
    <col min="17" max="17" width="22.42578125" style="53"/>
    <col min="18" max="18" width="22.5703125" style="53"/>
    <col min="19" max="19" width="20.140625" style="53"/>
    <col min="20" max="20" width="18.85546875" style="53"/>
    <col min="21" max="237" width="10.7109375" style="53"/>
    <col min="238" max="242" width="16" style="53"/>
    <col min="243" max="246" width="13" style="53"/>
    <col min="247" max="250" width="16" style="53"/>
    <col min="251" max="251" width="23.28515625" style="53"/>
    <col min="252" max="252" width="21.140625" style="53"/>
    <col min="253" max="253" width="17.140625" style="53"/>
    <col min="254" max="493" width="10.7109375" style="53"/>
    <col min="494" max="498" width="16" style="53"/>
    <col min="499" max="502" width="13" style="53"/>
    <col min="503" max="506" width="16" style="53"/>
    <col min="507" max="507" width="23.28515625" style="53"/>
    <col min="508" max="508" width="21.140625" style="53"/>
    <col min="509" max="509" width="17.140625" style="53"/>
    <col min="510" max="749" width="10.7109375" style="53"/>
    <col min="750" max="754" width="16" style="53"/>
    <col min="755" max="758" width="13" style="53"/>
    <col min="759" max="762" width="16" style="53"/>
    <col min="763" max="763" width="23.28515625" style="53"/>
    <col min="764" max="764" width="21.140625" style="53"/>
    <col min="765" max="765" width="17.140625" style="53"/>
    <col min="766" max="1005" width="10.7109375" style="53"/>
    <col min="1006" max="1010" width="16" style="53"/>
    <col min="1011" max="1014" width="13" style="53"/>
    <col min="1015" max="1018" width="16" style="53"/>
    <col min="1019" max="1019" width="23.28515625" style="53"/>
    <col min="1020" max="1020" width="21.140625" style="53"/>
    <col min="1021" max="1021" width="17.140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2"/>
      <c r="B9" s="252"/>
      <c r="C9" s="252"/>
      <c r="D9" s="252"/>
      <c r="E9" s="252"/>
      <c r="F9" s="252"/>
      <c r="G9" s="252"/>
      <c r="H9" s="252"/>
      <c r="I9" s="252"/>
      <c r="J9" s="252"/>
      <c r="K9" s="252"/>
      <c r="L9" s="252"/>
      <c r="M9" s="252"/>
      <c r="N9" s="252"/>
      <c r="O9" s="252"/>
      <c r="P9" s="252"/>
      <c r="Q9" s="252"/>
      <c r="R9" s="252"/>
      <c r="S9" s="252"/>
      <c r="T9" s="252"/>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0" t="str">
        <f>'1. паспорт местоположение'!A12:C12</f>
        <v>M_TP1600.PR.0075</v>
      </c>
      <c r="B13" s="260"/>
      <c r="C13" s="260"/>
      <c r="D13" s="260"/>
      <c r="E13" s="260"/>
      <c r="F13" s="260"/>
      <c r="G13" s="260"/>
      <c r="H13" s="260"/>
      <c r="I13" s="260"/>
      <c r="J13" s="260"/>
      <c r="K13" s="260"/>
      <c r="L13" s="260"/>
      <c r="M13" s="260"/>
      <c r="N13" s="260"/>
      <c r="O13" s="260"/>
      <c r="P13" s="260"/>
      <c r="Q13" s="260"/>
      <c r="R13" s="260"/>
      <c r="S13" s="260"/>
      <c r="T13" s="260"/>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22" customFormat="1" x14ac:dyDescent="0.2">
      <c r="A16" s="260" t="str">
        <f>'1. паспорт местоположение'!A15:C15</f>
        <v>Модернизация ПС 110 кВ Кетовская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105</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106</v>
      </c>
      <c r="C21" s="271"/>
      <c r="D21" s="271" t="s">
        <v>107</v>
      </c>
      <c r="E21" s="271" t="s">
        <v>108</v>
      </c>
      <c r="F21" s="271"/>
      <c r="G21" s="271" t="s">
        <v>109</v>
      </c>
      <c r="H21" s="271"/>
      <c r="I21" s="271" t="s">
        <v>110</v>
      </c>
      <c r="J21" s="271"/>
      <c r="K21" s="271" t="s">
        <v>111</v>
      </c>
      <c r="L21" s="271" t="s">
        <v>112</v>
      </c>
      <c r="M21" s="271"/>
      <c r="N21" s="271" t="s">
        <v>113</v>
      </c>
      <c r="O21" s="271"/>
      <c r="P21" s="271" t="s">
        <v>114</v>
      </c>
      <c r="Q21" s="271" t="s">
        <v>115</v>
      </c>
      <c r="R21" s="271"/>
      <c r="S21" s="266" t="s">
        <v>116</v>
      </c>
      <c r="T21" s="266"/>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121</v>
      </c>
      <c r="C23" s="56" t="s">
        <v>122</v>
      </c>
      <c r="D23" s="271"/>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124</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25" zoomScaleNormal="100" workbookViewId="0">
      <selection activeCell="A6" sqref="A6"/>
    </sheetView>
  </sheetViews>
  <sheetFormatPr defaultRowHeight="15.75" x14ac:dyDescent="0.25"/>
  <cols>
    <col min="1" max="3" width="10.7109375" style="53"/>
    <col min="4" max="4" width="11.5703125" style="53"/>
    <col min="5" max="5" width="12.28515625" style="53"/>
    <col min="6" max="6" width="8.7109375" style="53"/>
    <col min="7" max="7" width="10.42578125" style="53"/>
    <col min="8" max="8" width="8.7109375" style="53"/>
    <col min="9" max="9" width="8.28515625" style="53"/>
    <col min="10" max="10" width="20.5703125" style="53"/>
    <col min="11" max="11" width="11.140625" style="53"/>
    <col min="12" max="12" width="8.85546875" style="53"/>
    <col min="13" max="13" width="8.7109375" style="53"/>
    <col min="14" max="14" width="13.7109375" style="53"/>
    <col min="15" max="16" width="8.7109375" style="53"/>
    <col min="17" max="17" width="12.28515625" style="53"/>
    <col min="18" max="18" width="12.42578125" style="53"/>
    <col min="19" max="19" width="18.7109375" style="53"/>
    <col min="20" max="20" width="22.85546875" style="53"/>
    <col min="21" max="21" width="31.7109375" style="53"/>
    <col min="22" max="23" width="8.7109375" style="53"/>
    <col min="24" max="24" width="25.42578125" style="53"/>
    <col min="25" max="25" width="15.7109375" style="53"/>
    <col min="26" max="26" width="19" style="53"/>
    <col min="27" max="27" width="19.7109375" style="53"/>
    <col min="28" max="240" width="10.7109375" style="53"/>
    <col min="241" max="242" width="16" style="53"/>
    <col min="243" max="245" width="15.140625" style="53"/>
    <col min="246" max="249" width="13.7109375" style="53"/>
    <col min="250" max="253" width="16" style="53"/>
    <col min="254" max="254" width="23.28515625" style="53"/>
    <col min="255" max="255" width="21.140625" style="53"/>
    <col min="256" max="256" width="18.140625" style="53"/>
    <col min="257" max="265" width="15.140625" style="53"/>
    <col min="266" max="496" width="10.7109375" style="53"/>
    <col min="497" max="498" width="16" style="53"/>
    <col min="499" max="501" width="15.140625" style="53"/>
    <col min="502" max="505" width="13.7109375" style="53"/>
    <col min="506" max="509" width="16" style="53"/>
    <col min="510" max="510" width="23.28515625" style="53"/>
    <col min="511" max="511" width="21.140625" style="53"/>
    <col min="512" max="512" width="18.140625" style="53"/>
    <col min="513" max="521" width="15.140625" style="53"/>
    <col min="522" max="752" width="10.7109375" style="53"/>
    <col min="753" max="754" width="16" style="53"/>
    <col min="755" max="757" width="15.140625" style="53"/>
    <col min="758" max="761" width="13.7109375" style="53"/>
    <col min="762" max="765" width="16" style="53"/>
    <col min="766" max="766" width="23.28515625" style="53"/>
    <col min="767" max="767" width="21.140625" style="53"/>
    <col min="768" max="768" width="18.140625" style="53"/>
    <col min="769" max="777" width="15.140625" style="53"/>
    <col min="778" max="1008" width="10.7109375" style="53"/>
    <col min="1009" max="1010" width="16" style="53"/>
    <col min="1011" max="1013" width="15.140625" style="53"/>
    <col min="1014" max="1017" width="13.7109375" style="53"/>
    <col min="1018" max="1021" width="16" style="53"/>
    <col min="1022" max="1022" width="23.285156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2" t="s">
        <v>3</v>
      </c>
      <c r="F7" s="252"/>
      <c r="G7" s="252"/>
      <c r="H7" s="252"/>
      <c r="I7" s="252"/>
      <c r="J7" s="252"/>
      <c r="K7" s="252"/>
      <c r="L7" s="252"/>
      <c r="M7" s="252"/>
      <c r="N7" s="252"/>
      <c r="O7" s="252"/>
      <c r="P7" s="252"/>
      <c r="Q7" s="252"/>
      <c r="R7" s="252"/>
      <c r="S7" s="252"/>
      <c r="T7" s="252"/>
      <c r="U7" s="252"/>
      <c r="V7" s="252"/>
      <c r="W7" s="252"/>
      <c r="X7" s="252"/>
      <c r="Y7" s="252"/>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4" t="s">
        <v>4</v>
      </c>
      <c r="F10" s="254"/>
      <c r="G10" s="254"/>
      <c r="H10" s="254"/>
      <c r="I10" s="254"/>
      <c r="J10" s="254"/>
      <c r="K10" s="254"/>
      <c r="L10" s="254"/>
      <c r="M10" s="254"/>
      <c r="N10" s="254"/>
      <c r="O10" s="254"/>
      <c r="P10" s="254"/>
      <c r="Q10" s="254"/>
      <c r="R10" s="254"/>
      <c r="S10" s="254"/>
      <c r="T10" s="254"/>
      <c r="U10" s="254"/>
      <c r="V10" s="254"/>
      <c r="W10" s="254"/>
      <c r="X10" s="254"/>
      <c r="Y10" s="254"/>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0" t="str">
        <f>'1. паспорт местоположение'!A12</f>
        <v>M_TP1600.PR.0075</v>
      </c>
      <c r="F12" s="260"/>
      <c r="G12" s="260"/>
      <c r="H12" s="260"/>
      <c r="I12" s="260"/>
      <c r="J12" s="260"/>
      <c r="K12" s="260"/>
      <c r="L12" s="260"/>
      <c r="M12" s="260"/>
      <c r="N12" s="260"/>
      <c r="O12" s="260"/>
      <c r="P12" s="260"/>
      <c r="Q12" s="260"/>
      <c r="R12" s="260"/>
      <c r="S12" s="260"/>
      <c r="T12" s="260"/>
      <c r="U12" s="260"/>
      <c r="V12" s="260"/>
      <c r="W12" s="260"/>
      <c r="X12" s="260"/>
      <c r="Y12" s="260"/>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4" t="s">
        <v>5</v>
      </c>
      <c r="F13" s="254"/>
      <c r="G13" s="254"/>
      <c r="H13" s="254"/>
      <c r="I13" s="254"/>
      <c r="J13" s="254"/>
      <c r="K13" s="254"/>
      <c r="L13" s="254"/>
      <c r="M13" s="254"/>
      <c r="N13" s="254"/>
      <c r="O13" s="254"/>
      <c r="P13" s="254"/>
      <c r="Q13" s="254"/>
      <c r="R13" s="254"/>
      <c r="S13" s="254"/>
      <c r="T13" s="254"/>
      <c r="U13" s="254"/>
      <c r="V13" s="254"/>
      <c r="W13" s="254"/>
      <c r="X13" s="254"/>
      <c r="Y13" s="254"/>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0" t="str">
        <f>'1. паспорт местоположение'!A15</f>
        <v>Модернизация ПС 110 кВ Кетовская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22"/>
      <c r="B16" s="22"/>
      <c r="C16" s="22"/>
      <c r="D16" s="22"/>
      <c r="E16" s="254" t="s">
        <v>7</v>
      </c>
      <c r="F16" s="254"/>
      <c r="G16" s="254"/>
      <c r="H16" s="254"/>
      <c r="I16" s="254"/>
      <c r="J16" s="254"/>
      <c r="K16" s="254"/>
      <c r="L16" s="254"/>
      <c r="M16" s="254"/>
      <c r="N16" s="254"/>
      <c r="O16" s="254"/>
      <c r="P16" s="254"/>
      <c r="Q16" s="254"/>
      <c r="R16" s="254"/>
      <c r="S16" s="254"/>
      <c r="T16" s="254"/>
      <c r="U16" s="254"/>
      <c r="V16" s="254"/>
      <c r="W16" s="254"/>
      <c r="X16" s="254"/>
      <c r="Y16" s="254"/>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136</v>
      </c>
      <c r="C21" s="271"/>
      <c r="D21" s="271" t="s">
        <v>137</v>
      </c>
      <c r="E21" s="271"/>
      <c r="F21" s="271" t="s">
        <v>83</v>
      </c>
      <c r="G21" s="271"/>
      <c r="H21" s="271"/>
      <c r="I21" s="271"/>
      <c r="J21" s="271" t="s">
        <v>138</v>
      </c>
      <c r="K21" s="271" t="s">
        <v>139</v>
      </c>
      <c r="L21" s="271"/>
      <c r="M21" s="271" t="s">
        <v>140</v>
      </c>
      <c r="N21" s="271"/>
      <c r="O21" s="271" t="s">
        <v>141</v>
      </c>
      <c r="P21" s="271"/>
      <c r="Q21" s="271" t="s">
        <v>142</v>
      </c>
      <c r="R21" s="271"/>
      <c r="S21" s="271" t="s">
        <v>143</v>
      </c>
      <c r="T21" s="271" t="s">
        <v>144</v>
      </c>
      <c r="U21" s="271" t="s">
        <v>145</v>
      </c>
      <c r="V21" s="271" t="s">
        <v>146</v>
      </c>
      <c r="W21" s="271"/>
      <c r="X21" s="266" t="s">
        <v>115</v>
      </c>
      <c r="Y21" s="266"/>
      <c r="Z21" s="266" t="s">
        <v>116</v>
      </c>
      <c r="AA21" s="266"/>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147</v>
      </c>
      <c r="G22" s="271"/>
      <c r="H22" s="271" t="s">
        <v>148</v>
      </c>
      <c r="I22" s="271"/>
      <c r="J22" s="271"/>
      <c r="K22" s="271"/>
      <c r="L22" s="271"/>
      <c r="M22" s="271"/>
      <c r="N22" s="271"/>
      <c r="O22" s="271"/>
      <c r="P22" s="271"/>
      <c r="Q22" s="271"/>
      <c r="R22" s="271"/>
      <c r="S22" s="271"/>
      <c r="T22" s="271"/>
      <c r="U22" s="271"/>
      <c r="V22" s="271"/>
      <c r="W22" s="271"/>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1" zoomScaleNormal="100" workbookViewId="0">
      <selection activeCell="C27" sqref="C27"/>
    </sheetView>
  </sheetViews>
  <sheetFormatPr defaultRowHeight="15" x14ac:dyDescent="0.25"/>
  <cols>
    <col min="1" max="1" width="6.140625"/>
    <col min="2" max="2" width="55.42578125"/>
    <col min="3" max="3" width="101.7109375"/>
    <col min="4" max="4" width="14.85546875"/>
    <col min="5" max="5" width="37.7109375"/>
    <col min="6" max="6" width="20.42578125"/>
    <col min="7" max="7" width="26"/>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1" t="str">
        <f>'1. паспорт местоположение'!A5:C5</f>
        <v>Год раскрытия информации: 2022 год</v>
      </c>
      <c r="B5" s="251"/>
      <c r="C5" s="25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2" t="s">
        <v>3</v>
      </c>
      <c r="B7" s="252"/>
      <c r="C7" s="252"/>
      <c r="D7" s="12"/>
      <c r="E7" s="12"/>
      <c r="F7" s="12"/>
      <c r="G7" s="12"/>
      <c r="H7" s="12"/>
      <c r="I7" s="12"/>
      <c r="J7" s="12"/>
      <c r="K7" s="12"/>
      <c r="L7" s="12"/>
      <c r="M7" s="12"/>
      <c r="N7" s="12"/>
      <c r="O7" s="12"/>
      <c r="P7" s="12"/>
      <c r="Q7" s="12"/>
      <c r="R7" s="12"/>
      <c r="S7" s="12"/>
      <c r="T7" s="12"/>
      <c r="U7" s="12"/>
    </row>
    <row r="8" spans="1:29" ht="18.75" x14ac:dyDescent="0.25">
      <c r="A8" s="252"/>
      <c r="B8" s="252"/>
      <c r="C8" s="252"/>
      <c r="D8" s="13"/>
      <c r="E8" s="13"/>
      <c r="F8" s="13"/>
      <c r="G8" s="13"/>
      <c r="H8" s="12"/>
      <c r="I8" s="12"/>
      <c r="J8" s="12"/>
      <c r="K8" s="12"/>
      <c r="L8" s="12"/>
      <c r="M8" s="12"/>
      <c r="N8" s="12"/>
      <c r="O8" s="12"/>
      <c r="P8" s="12"/>
      <c r="Q8" s="12"/>
      <c r="R8" s="12"/>
      <c r="S8" s="12"/>
      <c r="T8" s="12"/>
      <c r="U8" s="12"/>
    </row>
    <row r="9" spans="1:29" ht="18.75" x14ac:dyDescent="0.25">
      <c r="A9" s="260" t="str">
        <f>'1. паспорт местоположение'!A9:C9</f>
        <v>АО "Россети Тюмень"</v>
      </c>
      <c r="B9" s="260"/>
      <c r="C9" s="260"/>
      <c r="D9" s="14"/>
      <c r="E9" s="14"/>
      <c r="F9" s="14"/>
      <c r="G9" s="14"/>
      <c r="H9" s="12"/>
      <c r="I9" s="12"/>
      <c r="J9" s="12"/>
      <c r="K9" s="12"/>
      <c r="L9" s="12"/>
      <c r="M9" s="12"/>
      <c r="N9" s="12"/>
      <c r="O9" s="12"/>
      <c r="P9" s="12"/>
      <c r="Q9" s="12"/>
      <c r="R9" s="12"/>
      <c r="S9" s="12"/>
      <c r="T9" s="12"/>
      <c r="U9" s="12"/>
    </row>
    <row r="10" spans="1:29" ht="18.75" x14ac:dyDescent="0.25">
      <c r="A10" s="254" t="s">
        <v>4</v>
      </c>
      <c r="B10" s="254"/>
      <c r="C10" s="254"/>
      <c r="D10" s="16"/>
      <c r="E10" s="16"/>
      <c r="F10" s="16"/>
      <c r="G10" s="16"/>
      <c r="H10" s="12"/>
      <c r="I10" s="12"/>
      <c r="J10" s="12"/>
      <c r="K10" s="12"/>
      <c r="L10" s="12"/>
      <c r="M10" s="12"/>
      <c r="N10" s="12"/>
      <c r="O10" s="12"/>
      <c r="P10" s="12"/>
      <c r="Q10" s="12"/>
      <c r="R10" s="12"/>
      <c r="S10" s="12"/>
      <c r="T10" s="12"/>
      <c r="U10" s="12"/>
    </row>
    <row r="11" spans="1:29" ht="18.75" x14ac:dyDescent="0.25">
      <c r="A11" s="252"/>
      <c r="B11" s="252"/>
      <c r="C11" s="252"/>
      <c r="D11" s="13"/>
      <c r="E11" s="13"/>
      <c r="F11" s="13"/>
      <c r="G11" s="13"/>
      <c r="H11" s="12"/>
      <c r="I11" s="12"/>
      <c r="J11" s="12"/>
      <c r="K11" s="12"/>
      <c r="L11" s="12"/>
      <c r="M11" s="12"/>
      <c r="N11" s="12"/>
      <c r="O11" s="12"/>
      <c r="P11" s="12"/>
      <c r="Q11" s="12"/>
      <c r="R11" s="12"/>
      <c r="S11" s="12"/>
      <c r="T11" s="12"/>
      <c r="U11" s="12"/>
    </row>
    <row r="12" spans="1:29" ht="18.75" x14ac:dyDescent="0.25">
      <c r="A12" s="260" t="str">
        <f>'1. паспорт местоположение'!A12:C12</f>
        <v>M_TP1600.PR.0075</v>
      </c>
      <c r="B12" s="260"/>
      <c r="C12" s="260"/>
      <c r="D12" s="14"/>
      <c r="E12" s="14"/>
      <c r="F12" s="14"/>
      <c r="G12" s="14"/>
      <c r="H12" s="12"/>
      <c r="I12" s="12"/>
      <c r="J12" s="12"/>
      <c r="K12" s="12"/>
      <c r="L12" s="12"/>
      <c r="M12" s="12"/>
      <c r="N12" s="12"/>
      <c r="O12" s="12"/>
      <c r="P12" s="12"/>
      <c r="Q12" s="12"/>
      <c r="R12" s="12"/>
      <c r="S12" s="12"/>
      <c r="T12" s="12"/>
      <c r="U12" s="12"/>
    </row>
    <row r="13" spans="1:29" ht="18.75" x14ac:dyDescent="0.25">
      <c r="A13" s="254" t="s">
        <v>5</v>
      </c>
      <c r="B13" s="254"/>
      <c r="C13" s="254"/>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1"/>
      <c r="B14" s="261"/>
      <c r="C14" s="261"/>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Кетовская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54" t="s">
        <v>7</v>
      </c>
      <c r="B16" s="254"/>
      <c r="C16" s="254"/>
      <c r="D16" s="16"/>
      <c r="E16" s="16"/>
      <c r="F16" s="16"/>
      <c r="G16" s="16"/>
      <c r="H16" s="16"/>
      <c r="I16" s="16"/>
      <c r="J16" s="16"/>
      <c r="K16" s="16"/>
      <c r="L16" s="16"/>
      <c r="M16" s="16"/>
      <c r="N16" s="16"/>
      <c r="O16" s="16"/>
      <c r="P16" s="16"/>
      <c r="Q16" s="16"/>
      <c r="R16" s="16"/>
      <c r="S16" s="16"/>
      <c r="T16" s="16"/>
      <c r="U16" s="16"/>
    </row>
    <row r="17" spans="1:21" ht="15" customHeight="1" x14ac:dyDescent="0.25">
      <c r="A17" s="261"/>
      <c r="B17" s="261"/>
      <c r="C17" s="261"/>
      <c r="D17" s="23"/>
      <c r="E17" s="23"/>
      <c r="F17" s="23"/>
      <c r="G17" s="23"/>
      <c r="H17" s="23"/>
      <c r="I17" s="23"/>
      <c r="J17" s="23"/>
      <c r="K17" s="23"/>
      <c r="L17" s="23"/>
      <c r="M17" s="23"/>
      <c r="N17" s="23"/>
      <c r="O17" s="23"/>
      <c r="P17" s="23"/>
      <c r="Q17" s="23"/>
      <c r="R17" s="23"/>
    </row>
    <row r="18" spans="1:21" ht="27.75" customHeight="1" x14ac:dyDescent="0.25">
      <c r="A18" s="258" t="s">
        <v>149</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550</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554</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
    <col min="3" max="3" width="12.7109375"/>
    <col min="4" max="5" width="15.42578125"/>
    <col min="6" max="7" width="13.42578125"/>
    <col min="8" max="8" width="12.7109375"/>
    <col min="9" max="9" width="18.28515625"/>
    <col min="10" max="10" width="17.140625"/>
    <col min="11" max="11" width="25.42578125"/>
    <col min="12" max="12" width="31.85546875"/>
    <col min="13" max="13" width="28"/>
    <col min="14" max="14" width="33.42578125"/>
    <col min="15" max="15" width="13.42578125"/>
    <col min="16" max="16" width="8.7109375"/>
    <col min="17" max="17" width="13"/>
    <col min="18" max="18" width="8.5703125"/>
    <col min="19" max="19" width="17.42578125"/>
    <col min="20" max="21" width="12.42578125"/>
    <col min="22" max="22" width="11"/>
    <col min="23" max="25" width="18.140625"/>
    <col min="26" max="26" width="48"/>
    <col min="27" max="28" width="12.71093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
      <c r="AB7" s="1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
      <c r="AB8" s="1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
      <c r="AB10" s="12"/>
    </row>
    <row r="11" spans="1:28" ht="15.75" x14ac:dyDescent="0.25">
      <c r="A11" s="260" t="str">
        <f>'1. паспорт местоположение'!A12:C12</f>
        <v>M_TP1600.PR.0075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
      <c r="AB11" s="14"/>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79"/>
      <c r="AB13" s="79"/>
    </row>
    <row r="14" spans="1:28" ht="67.5" customHeight="1" x14ac:dyDescent="0.25">
      <c r="A14" s="262" t="str">
        <f>'1. паспорт местоположение'!A15:C15</f>
        <v>Модернизация ПС 110 кВ Кетовская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80"/>
      <c r="AB16" s="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80"/>
      <c r="AB17" s="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80"/>
      <c r="AB18" s="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80"/>
      <c r="AB19" s="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80"/>
      <c r="AB20" s="8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80"/>
      <c r="AB21" s="80"/>
    </row>
    <row r="22" spans="1:28" x14ac:dyDescent="0.25">
      <c r="A22" s="273" t="s">
        <v>162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1"/>
      <c r="AB22" s="81"/>
    </row>
    <row r="23" spans="1:28" ht="32.25" customHeight="1" x14ac:dyDescent="0.25">
      <c r="A23" s="274" t="s">
        <v>163</v>
      </c>
      <c r="B23" s="274"/>
      <c r="C23" s="274"/>
      <c r="D23" s="274"/>
      <c r="E23" s="274"/>
      <c r="F23" s="274"/>
      <c r="G23" s="274"/>
      <c r="H23" s="274"/>
      <c r="I23" s="274"/>
      <c r="J23" s="274"/>
      <c r="K23" s="274"/>
      <c r="L23" s="274"/>
      <c r="M23" s="274" t="s">
        <v>164</v>
      </c>
      <c r="N23" s="274"/>
      <c r="O23" s="274"/>
      <c r="P23" s="274"/>
      <c r="Q23" s="274"/>
      <c r="R23" s="274"/>
      <c r="S23" s="274"/>
      <c r="T23" s="274"/>
      <c r="U23" s="274"/>
      <c r="V23" s="274"/>
      <c r="W23" s="274"/>
      <c r="X23" s="274"/>
      <c r="Y23" s="274"/>
      <c r="Z23" s="274"/>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
    <col min="3" max="3" width="73.85546875"/>
    <col min="4" max="4" width="16.42578125"/>
    <col min="5" max="5" width="9.42578125"/>
    <col min="6" max="6" width="8.7109375"/>
    <col min="7" max="7" width="8.5703125"/>
    <col min="8" max="8" width="8.42578125"/>
    <col min="9" max="9" width="34.85546875"/>
    <col min="10" max="11" width="19.7109375"/>
    <col min="12" max="12" width="16.42578125"/>
    <col min="13" max="13" width="15.285156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77"/>
      <c r="Q5" s="77"/>
      <c r="R5" s="77"/>
      <c r="S5" s="77"/>
      <c r="T5" s="77"/>
      <c r="U5" s="77"/>
      <c r="V5" s="77"/>
      <c r="W5" s="77"/>
      <c r="X5" s="77"/>
      <c r="Y5" s="77"/>
      <c r="Z5" s="77"/>
      <c r="AA5" s="77"/>
      <c r="AB5" s="77"/>
    </row>
    <row r="6" spans="1:28" ht="18.75" x14ac:dyDescent="0.3">
      <c r="A6" s="8"/>
      <c r="B6" s="8"/>
      <c r="L6" s="7"/>
    </row>
    <row r="7" spans="1:28" ht="18.75" x14ac:dyDescent="0.25">
      <c r="A7" s="252" t="s">
        <v>3</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ht="18.75" x14ac:dyDescent="0.25">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ht="18.75" x14ac:dyDescent="0.25">
      <c r="A10" s="254" t="s">
        <v>4</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ht="18.75" x14ac:dyDescent="0.25">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ht="18.75" x14ac:dyDescent="0.25">
      <c r="A12" s="260" t="str">
        <f>'1. паспорт местоположение'!A12:C12</f>
        <v>M_TP1600.PR.0075</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ht="18.75" x14ac:dyDescent="0.25">
      <c r="A13" s="254" t="s">
        <v>5</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21"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Кетовская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54" t="s">
        <v>7</v>
      </c>
      <c r="B16" s="254"/>
      <c r="C16" s="254"/>
      <c r="D16" s="254"/>
      <c r="E16" s="254"/>
      <c r="F16" s="254"/>
      <c r="G16" s="254"/>
      <c r="H16" s="254"/>
      <c r="I16" s="254"/>
      <c r="J16" s="254"/>
      <c r="K16" s="254"/>
      <c r="L16" s="254"/>
      <c r="M16" s="254"/>
      <c r="N16" s="254"/>
      <c r="O16" s="254"/>
      <c r="P16" s="16"/>
      <c r="Q16" s="16"/>
      <c r="R16" s="16"/>
      <c r="S16" s="16"/>
      <c r="T16" s="16"/>
      <c r="U16" s="16"/>
      <c r="V16" s="16"/>
      <c r="W16" s="16"/>
      <c r="X16" s="16"/>
      <c r="Y16" s="16"/>
      <c r="Z16" s="16"/>
    </row>
    <row r="17" spans="1:26" ht="15" customHeight="1" x14ac:dyDescent="0.25">
      <c r="A17" s="261"/>
      <c r="B17" s="261"/>
      <c r="C17" s="261"/>
      <c r="D17" s="261"/>
      <c r="E17" s="261"/>
      <c r="F17" s="261"/>
      <c r="G17" s="261"/>
      <c r="H17" s="261"/>
      <c r="I17" s="261"/>
      <c r="J17" s="261"/>
      <c r="K17" s="261"/>
      <c r="L17" s="261"/>
      <c r="M17" s="261"/>
      <c r="N17" s="261"/>
      <c r="O17" s="261"/>
      <c r="P17" s="23"/>
      <c r="Q17" s="23"/>
      <c r="R17" s="23"/>
      <c r="S17" s="23"/>
      <c r="T17" s="23"/>
      <c r="U17" s="23"/>
      <c r="V17" s="23"/>
      <c r="W17" s="23"/>
    </row>
    <row r="18" spans="1:26" ht="91.5" customHeight="1" x14ac:dyDescent="0.25">
      <c r="A18" s="275" t="s">
        <v>246</v>
      </c>
      <c r="B18" s="275"/>
      <c r="C18" s="275"/>
      <c r="D18" s="275"/>
      <c r="E18" s="275"/>
      <c r="F18" s="275"/>
      <c r="G18" s="275"/>
      <c r="H18" s="275"/>
      <c r="I18" s="275"/>
      <c r="J18" s="275"/>
      <c r="K18" s="275"/>
      <c r="L18" s="275"/>
      <c r="M18" s="275"/>
      <c r="N18" s="275"/>
      <c r="O18" s="275"/>
      <c r="P18" s="26"/>
      <c r="Q18" s="26"/>
      <c r="R18" s="26"/>
      <c r="S18" s="26"/>
      <c r="T18" s="26"/>
      <c r="U18" s="26"/>
      <c r="V18" s="26"/>
      <c r="W18" s="26"/>
      <c r="X18" s="26"/>
      <c r="Y18" s="26"/>
      <c r="Z18" s="26"/>
    </row>
    <row r="19" spans="1:26" ht="78" customHeight="1" x14ac:dyDescent="0.25">
      <c r="A19" s="264" t="s">
        <v>9</v>
      </c>
      <c r="B19" s="264" t="s">
        <v>247</v>
      </c>
      <c r="C19" s="264" t="s">
        <v>248</v>
      </c>
      <c r="D19" s="264" t="s">
        <v>249</v>
      </c>
      <c r="E19" s="264" t="s">
        <v>250</v>
      </c>
      <c r="F19" s="264"/>
      <c r="G19" s="264"/>
      <c r="H19" s="264"/>
      <c r="I19" s="264"/>
      <c r="J19" s="264" t="s">
        <v>251</v>
      </c>
      <c r="K19" s="264"/>
      <c r="L19" s="264"/>
      <c r="M19" s="264"/>
      <c r="N19" s="264"/>
      <c r="O19" s="264"/>
      <c r="P19" s="23"/>
      <c r="Q19" s="23"/>
      <c r="R19" s="23"/>
      <c r="S19" s="23"/>
      <c r="T19" s="23"/>
      <c r="U19" s="23"/>
      <c r="V19" s="23"/>
      <c r="W19" s="23"/>
    </row>
    <row r="20" spans="1:26" ht="51" customHeight="1" x14ac:dyDescent="0.25">
      <c r="A20" s="264"/>
      <c r="B20" s="264"/>
      <c r="C20" s="264"/>
      <c r="D20" s="264"/>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Normal="100" workbookViewId="0">
      <selection activeCell="A16" sqref="A16:AR16"/>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93" customFormat="1" ht="18.75" customHeight="1" x14ac:dyDescent="0.2">
      <c r="A1" s="192"/>
      <c r="I1" s="194"/>
      <c r="J1" s="194"/>
      <c r="K1" s="195" t="s">
        <v>0</v>
      </c>
      <c r="AR1" s="195" t="s">
        <v>0</v>
      </c>
    </row>
    <row r="2" spans="1:44" s="193" customFormat="1" ht="18.75" customHeight="1" x14ac:dyDescent="0.3">
      <c r="A2" s="192"/>
      <c r="I2" s="194"/>
      <c r="J2" s="194"/>
      <c r="K2" s="196" t="s">
        <v>1</v>
      </c>
      <c r="AR2" s="196" t="s">
        <v>1</v>
      </c>
    </row>
    <row r="3" spans="1:44" s="193" customFormat="1" ht="18.75" x14ac:dyDescent="0.3">
      <c r="A3" s="197"/>
      <c r="I3" s="194"/>
      <c r="J3" s="194"/>
      <c r="K3" s="196" t="s">
        <v>2</v>
      </c>
      <c r="AR3" s="196" t="s">
        <v>558</v>
      </c>
    </row>
    <row r="4" spans="1:44" s="193" customFormat="1" ht="18.75" x14ac:dyDescent="0.3">
      <c r="A4" s="197"/>
      <c r="I4" s="194"/>
      <c r="J4" s="194"/>
      <c r="K4" s="196"/>
    </row>
    <row r="5" spans="1:44" s="193"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93" customFormat="1" ht="23.25" x14ac:dyDescent="0.35">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93" customFormat="1" ht="22.5" x14ac:dyDescent="0.2">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93" customFormat="1" ht="23.25" x14ac:dyDescent="0.35">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99"/>
      <c r="AA8" s="199"/>
      <c r="AB8" s="199"/>
      <c r="AC8" s="199"/>
      <c r="AD8" s="199"/>
      <c r="AE8" s="199"/>
      <c r="AF8" s="199"/>
      <c r="AG8" s="199"/>
      <c r="AH8" s="199"/>
      <c r="AI8" s="199"/>
      <c r="AJ8" s="199"/>
      <c r="AK8" s="199"/>
      <c r="AL8" s="199"/>
      <c r="AM8" s="199"/>
      <c r="AN8" s="199"/>
      <c r="AO8" s="199"/>
      <c r="AP8" s="199"/>
      <c r="AQ8" s="199"/>
      <c r="AR8" s="199"/>
    </row>
    <row r="9" spans="1:44" s="193"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93"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93" customFormat="1" ht="18.75" x14ac:dyDescent="0.2">
      <c r="A11" s="204"/>
      <c r="B11" s="204"/>
      <c r="C11" s="204"/>
      <c r="D11" s="204"/>
      <c r="E11" s="204"/>
      <c r="F11" s="204"/>
      <c r="G11" s="204"/>
      <c r="H11" s="204"/>
      <c r="I11" s="204"/>
      <c r="J11" s="204"/>
      <c r="K11" s="204"/>
      <c r="L11" s="205"/>
      <c r="M11" s="205"/>
      <c r="N11" s="205"/>
      <c r="O11" s="205"/>
      <c r="P11" s="205"/>
      <c r="Q11" s="205"/>
      <c r="R11" s="205"/>
      <c r="S11" s="205"/>
      <c r="T11" s="205"/>
      <c r="U11" s="205"/>
      <c r="V11" s="205"/>
      <c r="W11" s="205"/>
      <c r="X11" s="205"/>
      <c r="Y11" s="205"/>
    </row>
    <row r="12" spans="1:44" s="193" customFormat="1" ht="18.75" customHeight="1" x14ac:dyDescent="0.2">
      <c r="A12" s="277" t="str">
        <f>'1. паспорт местоположение'!A12:C12</f>
        <v>M_TP1600.PR.0075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93" customFormat="1" ht="18.75" customHeight="1" x14ac:dyDescent="0.2">
      <c r="A13" s="276" t="s">
        <v>5</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7"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208" customFormat="1" ht="147" customHeight="1" x14ac:dyDescent="0.2">
      <c r="A15" s="281" t="str">
        <f>'1. паспорт местоположение'!A15:C15</f>
        <v>Модернизация ПС 110 кВ Кетовская 1Т, 2Т (установка защит ближнего резервирования 1Т, 2Т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08"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08" customFormat="1" ht="15" customHeight="1" x14ac:dyDescent="0.2">
      <c r="A18" s="277" t="s">
        <v>264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11"/>
      <c r="AP19" s="211"/>
      <c r="AQ19" s="211"/>
      <c r="AR19" s="195"/>
    </row>
    <row r="20" spans="1:45" ht="18.75" x14ac:dyDescent="0.3">
      <c r="AO20" s="211"/>
      <c r="AP20" s="211"/>
      <c r="AQ20" s="211"/>
      <c r="AR20" s="196"/>
    </row>
    <row r="21" spans="1:45" ht="20.25" customHeight="1" x14ac:dyDescent="0.3">
      <c r="AO21" s="211"/>
      <c r="AP21" s="211"/>
      <c r="AQ21" s="211"/>
      <c r="AR21" s="196"/>
    </row>
    <row r="22" spans="1:45" s="208"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278" t="s">
        <v>265</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266</v>
      </c>
      <c r="AL24" s="278"/>
      <c r="AM24" s="213"/>
      <c r="AN24" s="213"/>
      <c r="AO24" s="214"/>
      <c r="AP24" s="214"/>
      <c r="AQ24" s="214"/>
      <c r="AR24" s="214"/>
      <c r="AS24" s="215"/>
    </row>
    <row r="25" spans="1:45" ht="12.75" customHeight="1" x14ac:dyDescent="0.25">
      <c r="A25" s="295" t="s">
        <v>559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216"/>
      <c r="AN25" s="298" t="s">
        <v>267</v>
      </c>
      <c r="AO25" s="298"/>
      <c r="AP25" s="298"/>
      <c r="AQ25" s="299"/>
      <c r="AR25" s="299"/>
      <c r="AS25" s="215"/>
    </row>
    <row r="26" spans="1:45" ht="17.25" customHeight="1" x14ac:dyDescent="0.25">
      <c r="A26" s="300" t="s">
        <v>268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82"/>
      <c r="AL26" s="282"/>
      <c r="AM26" s="216"/>
      <c r="AN26" s="283" t="s">
        <v>269</v>
      </c>
      <c r="AO26" s="284"/>
      <c r="AP26" s="285"/>
      <c r="AQ26" s="286"/>
      <c r="AR26" s="287"/>
      <c r="AS26" s="215"/>
    </row>
    <row r="27" spans="1:45" ht="17.25" customHeight="1" x14ac:dyDescent="0.25">
      <c r="A27" s="300" t="s">
        <v>271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82"/>
      <c r="AL27" s="282"/>
      <c r="AM27" s="216"/>
      <c r="AN27" s="283" t="s">
        <v>272</v>
      </c>
      <c r="AO27" s="284"/>
      <c r="AP27" s="285"/>
      <c r="AQ27" s="286"/>
      <c r="AR27" s="287"/>
      <c r="AS27" s="215"/>
    </row>
    <row r="28" spans="1:45" ht="27.75" customHeight="1" thickBot="1" x14ac:dyDescent="0.3">
      <c r="A28" s="288" t="s">
        <v>273</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216"/>
      <c r="AN28" s="292" t="s">
        <v>560</v>
      </c>
      <c r="AO28" s="293"/>
      <c r="AP28" s="294"/>
      <c r="AQ28" s="286"/>
      <c r="AR28" s="287"/>
      <c r="AS28" s="215"/>
    </row>
    <row r="29" spans="1:45" ht="17.25" customHeight="1" x14ac:dyDescent="0.25">
      <c r="A29" s="306" t="s">
        <v>274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7"/>
      <c r="AL29" s="297"/>
      <c r="AM29" s="216"/>
      <c r="AN29" s="303"/>
      <c r="AO29" s="304"/>
      <c r="AP29" s="304"/>
      <c r="AQ29" s="286"/>
      <c r="AR29" s="305"/>
      <c r="AS29" s="215"/>
    </row>
    <row r="30" spans="1:45" ht="17.25" customHeight="1" x14ac:dyDescent="0.25">
      <c r="A30" s="300" t="s">
        <v>561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82"/>
      <c r="AL30" s="282"/>
      <c r="AM30" s="216"/>
      <c r="AS30" s="215"/>
    </row>
    <row r="31" spans="1:45" ht="17.25" customHeight="1" x14ac:dyDescent="0.25">
      <c r="A31" s="300" t="s">
        <v>275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82"/>
      <c r="AL31" s="282"/>
      <c r="AM31" s="216"/>
      <c r="AN31" s="216"/>
      <c r="AO31" s="217"/>
      <c r="AP31" s="217"/>
      <c r="AQ31" s="217"/>
      <c r="AR31" s="217"/>
      <c r="AS31" s="215"/>
    </row>
    <row r="32" spans="1:45" ht="17.25" customHeight="1" x14ac:dyDescent="0.25">
      <c r="A32" s="300" t="s">
        <v>276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82"/>
      <c r="AL32" s="282"/>
      <c r="AM32" s="216"/>
      <c r="AN32" s="216"/>
      <c r="AO32" s="216"/>
      <c r="AP32" s="216"/>
      <c r="AQ32" s="216"/>
      <c r="AR32" s="216"/>
      <c r="AS32" s="215"/>
    </row>
    <row r="33" spans="1:45" ht="17.25" customHeight="1" x14ac:dyDescent="0.25">
      <c r="A33" s="300" t="s">
        <v>277</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216"/>
      <c r="AN33" s="216"/>
      <c r="AO33" s="216"/>
      <c r="AP33" s="216"/>
      <c r="AQ33" s="216"/>
      <c r="AR33" s="216"/>
      <c r="AS33" s="215"/>
    </row>
    <row r="34" spans="1:45" ht="17.25" customHeight="1" x14ac:dyDescent="0.25">
      <c r="A34" s="300" t="s">
        <v>278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82"/>
      <c r="AL34" s="282"/>
      <c r="AM34" s="216"/>
      <c r="AN34" s="216"/>
      <c r="AO34" s="216"/>
      <c r="AP34" s="216"/>
      <c r="AQ34" s="216"/>
      <c r="AR34" s="216"/>
      <c r="AS34" s="215"/>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82"/>
      <c r="AL35" s="282"/>
      <c r="AM35" s="216"/>
      <c r="AN35" s="216"/>
      <c r="AO35" s="216"/>
      <c r="AP35" s="216"/>
      <c r="AQ35" s="216"/>
      <c r="AR35" s="216"/>
      <c r="AS35" s="215"/>
    </row>
    <row r="36" spans="1:45" ht="17.25" customHeight="1" thickBot="1" x14ac:dyDescent="0.3">
      <c r="A36" s="309" t="s">
        <v>279</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1"/>
      <c r="AL36" s="291"/>
      <c r="AM36" s="216"/>
      <c r="AN36" s="216"/>
      <c r="AO36" s="216"/>
      <c r="AP36" s="216"/>
      <c r="AQ36" s="216"/>
      <c r="AR36" s="216"/>
      <c r="AS36" s="215"/>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216"/>
      <c r="AN37" s="216"/>
      <c r="AO37" s="216"/>
      <c r="AP37" s="216"/>
      <c r="AQ37" s="216"/>
      <c r="AR37" s="216"/>
      <c r="AS37" s="215"/>
    </row>
    <row r="38" spans="1:45" ht="17.25" customHeight="1" x14ac:dyDescent="0.25">
      <c r="A38" s="300" t="s">
        <v>280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82"/>
      <c r="AL38" s="282"/>
      <c r="AM38" s="216"/>
      <c r="AN38" s="216"/>
      <c r="AO38" s="216"/>
      <c r="AP38" s="216"/>
      <c r="AQ38" s="216"/>
      <c r="AR38" s="216"/>
      <c r="AS38" s="215"/>
    </row>
    <row r="39" spans="1:45" ht="17.25" customHeight="1" thickBot="1" x14ac:dyDescent="0.3">
      <c r="A39" s="309" t="s">
        <v>281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1"/>
      <c r="AL39" s="291"/>
      <c r="AM39" s="216"/>
      <c r="AN39" s="216"/>
      <c r="AO39" s="216"/>
      <c r="AP39" s="216"/>
      <c r="AQ39" s="216"/>
      <c r="AR39" s="216"/>
      <c r="AS39" s="215"/>
    </row>
    <row r="40" spans="1:45" ht="17.25" customHeight="1" x14ac:dyDescent="0.25">
      <c r="A40" s="295" t="s">
        <v>562</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216"/>
      <c r="AN40" s="216"/>
      <c r="AO40" s="216"/>
      <c r="AP40" s="216"/>
      <c r="AQ40" s="216"/>
      <c r="AR40" s="216"/>
      <c r="AS40" s="215"/>
    </row>
    <row r="41" spans="1:45" ht="17.25" customHeight="1" x14ac:dyDescent="0.25">
      <c r="A41" s="300" t="s">
        <v>282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82"/>
      <c r="AL41" s="282"/>
      <c r="AM41" s="216"/>
      <c r="AN41" s="216"/>
      <c r="AO41" s="216"/>
      <c r="AP41" s="216"/>
      <c r="AQ41" s="216"/>
      <c r="AR41" s="216"/>
      <c r="AS41" s="215"/>
    </row>
    <row r="42" spans="1:45" ht="17.25" customHeight="1" x14ac:dyDescent="0.25">
      <c r="A42" s="300" t="s">
        <v>283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82"/>
      <c r="AL42" s="282"/>
      <c r="AM42" s="216"/>
      <c r="AN42" s="216"/>
      <c r="AO42" s="216"/>
      <c r="AP42" s="216"/>
      <c r="AQ42" s="216"/>
      <c r="AR42" s="216"/>
      <c r="AS42" s="215"/>
    </row>
    <row r="43" spans="1:45" ht="17.25" customHeight="1" x14ac:dyDescent="0.25">
      <c r="A43" s="300" t="s">
        <v>284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82"/>
      <c r="AL43" s="282"/>
      <c r="AM43" s="216"/>
      <c r="AN43" s="216"/>
      <c r="AO43" s="216"/>
      <c r="AP43" s="216"/>
      <c r="AQ43" s="216"/>
      <c r="AR43" s="216"/>
      <c r="AS43" s="215"/>
    </row>
    <row r="44" spans="1:45" ht="17.25" customHeight="1" x14ac:dyDescent="0.25">
      <c r="A44" s="300" t="s">
        <v>285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82"/>
      <c r="AL44" s="282"/>
      <c r="AM44" s="216"/>
      <c r="AN44" s="216"/>
      <c r="AO44" s="216"/>
      <c r="AP44" s="216"/>
      <c r="AQ44" s="216"/>
      <c r="AR44" s="216"/>
      <c r="AS44" s="215"/>
    </row>
    <row r="45" spans="1:45" ht="17.25" customHeight="1" x14ac:dyDescent="0.25">
      <c r="A45" s="300" t="s">
        <v>286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82"/>
      <c r="AL45" s="282"/>
      <c r="AM45" s="216"/>
      <c r="AN45" s="216"/>
      <c r="AO45" s="216"/>
      <c r="AP45" s="216"/>
      <c r="AQ45" s="216"/>
      <c r="AR45" s="216"/>
      <c r="AS45" s="215"/>
    </row>
    <row r="46" spans="1:45" ht="17.25" customHeight="1" thickBot="1" x14ac:dyDescent="0.3">
      <c r="A46" s="316" t="s">
        <v>563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1"/>
      <c r="AL46" s="311"/>
      <c r="AM46" s="216"/>
      <c r="AN46" s="216"/>
      <c r="AO46" s="216"/>
      <c r="AP46" s="216"/>
      <c r="AQ46" s="216"/>
      <c r="AR46" s="216"/>
      <c r="AS46" s="215"/>
    </row>
    <row r="47" spans="1:45" ht="24" customHeight="1" x14ac:dyDescent="0.25">
      <c r="A47" s="312" t="s">
        <v>287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7" t="s">
        <v>258</v>
      </c>
      <c r="AL47" s="297"/>
      <c r="AM47" s="315" t="s">
        <v>564</v>
      </c>
      <c r="AN47" s="315"/>
      <c r="AO47" s="218" t="s">
        <v>565</v>
      </c>
      <c r="AP47" s="218" t="s">
        <v>566</v>
      </c>
      <c r="AQ47" s="215"/>
    </row>
    <row r="48" spans="1:45" ht="12" customHeight="1" x14ac:dyDescent="0.25">
      <c r="A48" s="300" t="s">
        <v>288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82"/>
      <c r="AL48" s="282"/>
      <c r="AM48" s="282"/>
      <c r="AN48" s="282"/>
      <c r="AO48" s="219"/>
      <c r="AP48" s="219"/>
      <c r="AQ48" s="215"/>
    </row>
    <row r="49" spans="1:43" ht="12" customHeight="1" x14ac:dyDescent="0.25">
      <c r="A49" s="300" t="s">
        <v>289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82"/>
      <c r="AL49" s="282"/>
      <c r="AM49" s="282"/>
      <c r="AN49" s="282"/>
      <c r="AO49" s="219"/>
      <c r="AP49" s="219"/>
      <c r="AQ49" s="215"/>
    </row>
    <row r="50" spans="1:43" ht="12" customHeight="1" thickBot="1" x14ac:dyDescent="0.3">
      <c r="A50" s="309" t="s">
        <v>567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1"/>
      <c r="AL50" s="291"/>
      <c r="AM50" s="291"/>
      <c r="AN50" s="291"/>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20" t="s">
        <v>290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5" t="s">
        <v>258</v>
      </c>
      <c r="AL52" s="315"/>
      <c r="AM52" s="315" t="s">
        <v>564</v>
      </c>
      <c r="AN52" s="315"/>
      <c r="AO52" s="218" t="s">
        <v>565</v>
      </c>
      <c r="AP52" s="218" t="s">
        <v>566</v>
      </c>
      <c r="AQ52" s="215"/>
    </row>
    <row r="53" spans="1:43" ht="11.25" customHeight="1" x14ac:dyDescent="0.25">
      <c r="A53" s="318" t="s">
        <v>291</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2"/>
      <c r="AL53" s="302"/>
      <c r="AM53" s="302"/>
      <c r="AN53" s="302"/>
      <c r="AO53" s="225"/>
      <c r="AP53" s="225"/>
      <c r="AQ53" s="215"/>
    </row>
    <row r="54" spans="1:43" ht="12" customHeight="1" x14ac:dyDescent="0.25">
      <c r="A54" s="300" t="s">
        <v>292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82"/>
      <c r="AL54" s="282"/>
      <c r="AM54" s="282"/>
      <c r="AN54" s="282"/>
      <c r="AO54" s="219"/>
      <c r="AP54" s="219"/>
      <c r="AQ54" s="215"/>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82"/>
      <c r="AL55" s="282"/>
      <c r="AM55" s="282"/>
      <c r="AN55" s="282"/>
      <c r="AO55" s="219"/>
      <c r="AP55" s="219"/>
      <c r="AQ55" s="215"/>
    </row>
    <row r="56" spans="1:43" ht="12" customHeight="1" thickBot="1" x14ac:dyDescent="0.3">
      <c r="A56" s="309" t="s">
        <v>294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1"/>
      <c r="AL56" s="291"/>
      <c r="AM56" s="291"/>
      <c r="AN56" s="291"/>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20" t="s">
        <v>568</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5" t="s">
        <v>258</v>
      </c>
      <c r="AL58" s="315"/>
      <c r="AM58" s="315" t="s">
        <v>564</v>
      </c>
      <c r="AN58" s="315"/>
      <c r="AO58" s="218" t="s">
        <v>565</v>
      </c>
      <c r="AP58" s="218" t="s">
        <v>566</v>
      </c>
      <c r="AQ58" s="215"/>
    </row>
    <row r="59" spans="1:43" ht="12.75" customHeight="1" x14ac:dyDescent="0.25">
      <c r="A59" s="322" t="s">
        <v>295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28"/>
      <c r="AP59" s="228"/>
      <c r="AQ59" s="229"/>
    </row>
    <row r="60" spans="1:43" ht="12" customHeight="1" x14ac:dyDescent="0.25">
      <c r="A60" s="300" t="s">
        <v>296</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82"/>
      <c r="AL60" s="282"/>
      <c r="AM60" s="282"/>
      <c r="AN60" s="282"/>
      <c r="AO60" s="219"/>
      <c r="AP60" s="219"/>
      <c r="AQ60" s="215"/>
    </row>
    <row r="61" spans="1:43" ht="12" customHeight="1" x14ac:dyDescent="0.25">
      <c r="A61" s="300" t="s">
        <v>297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82"/>
      <c r="AL61" s="282"/>
      <c r="AM61" s="282"/>
      <c r="AN61" s="282"/>
      <c r="AO61" s="219"/>
      <c r="AP61" s="219"/>
      <c r="AQ61" s="215"/>
    </row>
    <row r="62" spans="1:43" ht="12" customHeight="1" x14ac:dyDescent="0.25">
      <c r="A62" s="300" t="s">
        <v>276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82"/>
      <c r="AL62" s="282"/>
      <c r="AM62" s="282"/>
      <c r="AN62" s="282"/>
      <c r="AO62" s="219"/>
      <c r="AP62" s="219"/>
      <c r="AQ62" s="215"/>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82"/>
      <c r="AL63" s="282"/>
      <c r="AM63" s="282"/>
      <c r="AN63" s="282"/>
      <c r="AO63" s="219"/>
      <c r="AP63" s="219"/>
      <c r="AQ63" s="215"/>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82"/>
      <c r="AL64" s="282"/>
      <c r="AM64" s="282"/>
      <c r="AN64" s="282"/>
      <c r="AO64" s="219"/>
      <c r="AP64" s="219"/>
      <c r="AQ64" s="215"/>
    </row>
    <row r="65" spans="1:43" ht="12" customHeight="1" x14ac:dyDescent="0.25">
      <c r="A65" s="300" t="s">
        <v>298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82"/>
      <c r="AL65" s="282"/>
      <c r="AM65" s="282"/>
      <c r="AN65" s="282"/>
      <c r="AO65" s="219"/>
      <c r="AP65" s="219"/>
      <c r="AQ65" s="215"/>
    </row>
    <row r="66" spans="1:43" ht="27.75" customHeight="1" x14ac:dyDescent="0.25">
      <c r="A66" s="325" t="s">
        <v>569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30"/>
      <c r="AP66" s="230"/>
      <c r="AQ66" s="229"/>
    </row>
    <row r="67" spans="1:43" ht="11.25" customHeight="1" x14ac:dyDescent="0.25">
      <c r="A67" s="300" t="s">
        <v>299</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82"/>
      <c r="AL67" s="282"/>
      <c r="AM67" s="282"/>
      <c r="AN67" s="282"/>
      <c r="AO67" s="219"/>
      <c r="AP67" s="219"/>
      <c r="AQ67" s="215"/>
    </row>
    <row r="68" spans="1:43" ht="25.5" customHeight="1" x14ac:dyDescent="0.25">
      <c r="A68" s="325" t="s">
        <v>570</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30"/>
      <c r="AP68" s="230"/>
      <c r="AQ68" s="229"/>
    </row>
    <row r="69" spans="1:43" ht="12" customHeight="1" x14ac:dyDescent="0.25">
      <c r="A69" s="300" t="s">
        <v>300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82"/>
      <c r="AL69" s="282"/>
      <c r="AM69" s="282"/>
      <c r="AN69" s="282"/>
      <c r="AO69" s="219"/>
      <c r="AP69" s="219"/>
      <c r="AQ69" s="215"/>
    </row>
    <row r="70" spans="1:43" ht="12.75" customHeight="1" x14ac:dyDescent="0.25">
      <c r="A70" s="333" t="s">
        <v>301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8"/>
      <c r="AL70" s="328"/>
      <c r="AM70" s="328"/>
      <c r="AN70" s="328"/>
      <c r="AO70" s="230"/>
      <c r="AP70" s="230"/>
      <c r="AQ70" s="229"/>
    </row>
    <row r="71" spans="1:43" ht="12" customHeight="1" x14ac:dyDescent="0.25">
      <c r="A71" s="300" t="s">
        <v>279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82"/>
      <c r="AL71" s="282"/>
      <c r="AM71" s="282"/>
      <c r="AN71" s="282"/>
      <c r="AO71" s="219"/>
      <c r="AP71" s="219"/>
      <c r="AQ71" s="215"/>
    </row>
    <row r="72" spans="1:43" ht="12.75" customHeight="1" thickBot="1" x14ac:dyDescent="0.3">
      <c r="A72" s="329" t="s">
        <v>302</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20" t="s">
        <v>303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5" t="s">
        <v>258</v>
      </c>
      <c r="AL74" s="315"/>
      <c r="AM74" s="315" t="s">
        <v>564</v>
      </c>
      <c r="AN74" s="315"/>
      <c r="AO74" s="218" t="s">
        <v>565</v>
      </c>
      <c r="AP74" s="218" t="s">
        <v>566</v>
      </c>
      <c r="AQ74" s="215"/>
    </row>
    <row r="75" spans="1:43" ht="25.5" customHeight="1" x14ac:dyDescent="0.25">
      <c r="A75" s="325" t="s">
        <v>570</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6"/>
      <c r="AN75" s="336"/>
      <c r="AO75" s="232"/>
      <c r="AP75" s="232"/>
      <c r="AQ75" s="229"/>
    </row>
    <row r="76" spans="1:43" ht="12" customHeight="1" x14ac:dyDescent="0.25">
      <c r="A76" s="300" t="s">
        <v>299</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82"/>
      <c r="AL76" s="282"/>
      <c r="AM76" s="335"/>
      <c r="AN76" s="335"/>
      <c r="AO76" s="233"/>
      <c r="AP76" s="233"/>
      <c r="AQ76" s="215"/>
    </row>
    <row r="77" spans="1:43" ht="12" customHeight="1" x14ac:dyDescent="0.25">
      <c r="A77" s="300" t="s">
        <v>300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82"/>
      <c r="AL77" s="282"/>
      <c r="AM77" s="335"/>
      <c r="AN77" s="335"/>
      <c r="AO77" s="233"/>
      <c r="AP77" s="233"/>
      <c r="AQ77" s="215"/>
    </row>
    <row r="78" spans="1:43" ht="12" customHeight="1" x14ac:dyDescent="0.25">
      <c r="A78" s="300" t="s">
        <v>279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82"/>
      <c r="AL78" s="282"/>
      <c r="AM78" s="335"/>
      <c r="AN78" s="335"/>
      <c r="AO78" s="233"/>
      <c r="AP78" s="233"/>
      <c r="AQ78" s="215"/>
    </row>
    <row r="79" spans="1:43" ht="12" customHeight="1" x14ac:dyDescent="0.25">
      <c r="A79" s="300" t="s">
        <v>304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82"/>
      <c r="AL79" s="282"/>
      <c r="AM79" s="335"/>
      <c r="AN79" s="335"/>
      <c r="AO79" s="233"/>
      <c r="AP79" s="233"/>
      <c r="AQ79" s="215"/>
    </row>
    <row r="80" spans="1:43" ht="12" customHeight="1" x14ac:dyDescent="0.25">
      <c r="A80" s="300" t="s">
        <v>305</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82"/>
      <c r="AL80" s="282"/>
      <c r="AM80" s="335"/>
      <c r="AN80" s="335"/>
      <c r="AO80" s="233"/>
      <c r="AP80" s="233"/>
      <c r="AQ80" s="215"/>
    </row>
    <row r="81" spans="1:45" ht="12.75" customHeight="1" x14ac:dyDescent="0.25">
      <c r="A81" s="300" t="s">
        <v>306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82"/>
      <c r="AL81" s="282"/>
      <c r="AM81" s="335"/>
      <c r="AN81" s="335"/>
      <c r="AO81" s="233"/>
      <c r="AP81" s="233"/>
      <c r="AQ81" s="215"/>
    </row>
    <row r="82" spans="1:45" ht="12.75" customHeight="1" x14ac:dyDescent="0.25">
      <c r="A82" s="300" t="s">
        <v>307</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82"/>
      <c r="AL82" s="282"/>
      <c r="AM82" s="335"/>
      <c r="AN82" s="335"/>
      <c r="AO82" s="233"/>
      <c r="AP82" s="233"/>
      <c r="AQ82" s="215"/>
    </row>
    <row r="83" spans="1:45" ht="12" customHeight="1" x14ac:dyDescent="0.25">
      <c r="A83" s="333" t="s">
        <v>308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232"/>
      <c r="AP83" s="232"/>
      <c r="AQ83" s="229"/>
    </row>
    <row r="84" spans="1:45" ht="12" customHeight="1" x14ac:dyDescent="0.25">
      <c r="A84" s="333" t="s">
        <v>571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8"/>
      <c r="AL84" s="328"/>
      <c r="AM84" s="336"/>
      <c r="AN84" s="336"/>
      <c r="AO84" s="232"/>
      <c r="AP84" s="232"/>
      <c r="AQ84" s="229"/>
    </row>
    <row r="85" spans="1:45" ht="12" customHeight="1" x14ac:dyDescent="0.25">
      <c r="A85" s="300" t="s">
        <v>309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82"/>
      <c r="AL85" s="282"/>
      <c r="AM85" s="335"/>
      <c r="AN85" s="335"/>
      <c r="AO85" s="233"/>
      <c r="AP85" s="233"/>
      <c r="AQ85" s="213"/>
    </row>
    <row r="86" spans="1:45" ht="27.75" customHeight="1" x14ac:dyDescent="0.25">
      <c r="A86" s="325" t="s">
        <v>572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232"/>
      <c r="AP86" s="232"/>
      <c r="AQ86" s="229"/>
    </row>
    <row r="87" spans="1:45" x14ac:dyDescent="0.25">
      <c r="A87" s="325" t="s">
        <v>573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6"/>
      <c r="AN87" s="336"/>
      <c r="AO87" s="232"/>
      <c r="AP87" s="232"/>
      <c r="AQ87" s="229"/>
    </row>
    <row r="88" spans="1:45" ht="14.25" customHeight="1" x14ac:dyDescent="0.25">
      <c r="A88" s="341" t="s">
        <v>574</v>
      </c>
      <c r="B88" s="342"/>
      <c r="C88" s="342"/>
      <c r="D88" s="343"/>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44"/>
      <c r="AL88" s="345"/>
      <c r="AM88" s="346"/>
      <c r="AN88" s="347"/>
      <c r="AO88" s="232"/>
      <c r="AP88" s="232"/>
      <c r="AQ88" s="229"/>
    </row>
    <row r="89" spans="1:45" x14ac:dyDescent="0.25">
      <c r="A89" s="341" t="s">
        <v>575</v>
      </c>
      <c r="B89" s="342"/>
      <c r="C89" s="342"/>
      <c r="D89" s="343"/>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44"/>
      <c r="AL89" s="345"/>
      <c r="AM89" s="346"/>
      <c r="AN89" s="347"/>
      <c r="AO89" s="232"/>
      <c r="AP89" s="232"/>
      <c r="AQ89" s="213"/>
    </row>
    <row r="90" spans="1:45" ht="12" customHeight="1" thickBot="1" x14ac:dyDescent="0.3">
      <c r="A90" s="235" t="s">
        <v>576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37"/>
      <c r="AL90" s="338"/>
      <c r="AM90" s="339"/>
      <c r="AN90" s="340"/>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577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578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579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580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581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9" zoomScale="90" zoomScaleNormal="100" zoomScaleSheetLayoutView="90" workbookViewId="0">
      <selection activeCell="B47" sqref="B47"/>
    </sheetView>
  </sheetViews>
  <sheetFormatPr defaultRowHeight="15.75" x14ac:dyDescent="0.25"/>
  <cols>
    <col min="1" max="1" width="9.140625" style="98"/>
    <col min="2" max="2" width="38.85546875" style="98"/>
    <col min="3" max="3" width="17.85546875" style="98"/>
    <col min="4" max="4" width="15.140625" style="98"/>
    <col min="5" max="6" width="0" style="98" hidden="1"/>
    <col min="7" max="7" width="18.5703125" style="191"/>
    <col min="8" max="8" width="16" style="191"/>
    <col min="9" max="10" width="18.7109375" style="98"/>
    <col min="11" max="11" width="67.140625" style="98"/>
    <col min="12" max="12" width="33.140625" style="98"/>
    <col min="13" max="252" width="9.140625" style="98"/>
    <col min="253" max="253" width="38.85546875" style="98"/>
    <col min="254" max="254" width="9.140625" style="98"/>
    <col min="255" max="255" width="13.28515625" style="98"/>
    <col min="256" max="257" width="0" style="98" hidden="1"/>
    <col min="258" max="258" width="18.7109375" style="98"/>
    <col min="259" max="259" width="67.140625" style="98"/>
    <col min="260" max="263" width="9.140625" style="98"/>
    <col min="264" max="264" width="15.28515625" style="98"/>
    <col min="265" max="508" width="9.140625" style="98"/>
    <col min="509" max="509" width="38.85546875" style="98"/>
    <col min="510" max="510" width="9.140625" style="98"/>
    <col min="511" max="511" width="13.28515625" style="98"/>
    <col min="512" max="513" width="0" style="98" hidden="1"/>
    <col min="514" max="514" width="18.7109375" style="98"/>
    <col min="515" max="515" width="67.140625" style="98"/>
    <col min="516" max="519" width="9.140625" style="98"/>
    <col min="520" max="520" width="15.28515625" style="98"/>
    <col min="521" max="764" width="9.140625" style="98"/>
    <col min="765" max="765" width="38.85546875" style="98"/>
    <col min="766" max="766" width="9.140625" style="98"/>
    <col min="767" max="767" width="13.28515625" style="98"/>
    <col min="768" max="769" width="0" style="98" hidden="1"/>
    <col min="770" max="770" width="18.7109375" style="98"/>
    <col min="771" max="771" width="67.140625" style="98"/>
    <col min="772" max="775" width="9.140625" style="98"/>
    <col min="776" max="776" width="15.28515625" style="98"/>
    <col min="777" max="1020" width="9.140625" style="98"/>
    <col min="1021" max="1021" width="38.85546875" style="98"/>
    <col min="1022" max="1022" width="9.140625" style="98"/>
    <col min="1023" max="1023" width="13.28515625" style="98"/>
    <col min="1024" max="1025" width="0" style="98" hidden="1"/>
  </cols>
  <sheetData>
    <row r="1" spans="1:1024" ht="18.75" x14ac:dyDescent="0.25">
      <c r="A1"/>
      <c r="B1"/>
      <c r="C1"/>
      <c r="D1"/>
      <c r="E1"/>
      <c r="F1"/>
      <c r="G1" s="183"/>
      <c r="H1" s="183"/>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s="183"/>
      <c r="H2" s="183"/>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s="183"/>
      <c r="H3" s="18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s="183"/>
      <c r="H4" s="183"/>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s="183"/>
      <c r="H6" s="183"/>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0" t="str">
        <f>'1. паспорт местоположение'!A9:C9</f>
        <v>АО "Россети Тюмень"</v>
      </c>
      <c r="B9" s="260"/>
      <c r="C9" s="260"/>
      <c r="D9" s="260"/>
      <c r="E9" s="260"/>
      <c r="F9" s="260"/>
      <c r="G9" s="260"/>
      <c r="H9" s="260"/>
      <c r="I9" s="260"/>
      <c r="J9" s="260"/>
      <c r="K9" s="260"/>
      <c r="L9" s="260"/>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4" t="s">
        <v>4</v>
      </c>
      <c r="B10" s="254"/>
      <c r="C10" s="254"/>
      <c r="D10" s="254"/>
      <c r="E10" s="254"/>
      <c r="F10" s="254"/>
      <c r="G10" s="254"/>
      <c r="H10" s="254"/>
      <c r="I10" s="254"/>
      <c r="J10" s="254"/>
      <c r="K10" s="254"/>
      <c r="L10" s="254"/>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0" t="str">
        <f>'1. паспорт местоположение'!A12:C12</f>
        <v>M_TP1600.PR.0075</v>
      </c>
      <c r="B12" s="260"/>
      <c r="C12" s="260"/>
      <c r="D12" s="260"/>
      <c r="E12" s="260"/>
      <c r="F12" s="260"/>
      <c r="G12" s="260"/>
      <c r="H12" s="260"/>
      <c r="I12" s="260"/>
      <c r="J12" s="260"/>
      <c r="K12" s="260"/>
      <c r="L12" s="26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4" t="s">
        <v>5</v>
      </c>
      <c r="B13" s="254"/>
      <c r="C13" s="254"/>
      <c r="D13" s="254"/>
      <c r="E13" s="254"/>
      <c r="F13" s="254"/>
      <c r="G13" s="254"/>
      <c r="H13" s="254"/>
      <c r="I13" s="254"/>
      <c r="J13" s="254"/>
      <c r="K13" s="254"/>
      <c r="L13" s="254"/>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2" t="str">
        <f>'1. паспорт местоположение'!A15:C15</f>
        <v>Модернизация ПС 110 кВ Кетовская 1Т, 2Т (установка защит ближнего резервирования 1Т, 2Т - 2 шт.)</v>
      </c>
      <c r="B15" s="262"/>
      <c r="C15" s="262"/>
      <c r="D15" s="262"/>
      <c r="E15" s="262"/>
      <c r="F15" s="262"/>
      <c r="G15" s="262"/>
      <c r="H15" s="262"/>
      <c r="I15" s="262"/>
      <c r="J15" s="262"/>
      <c r="K15" s="262"/>
      <c r="L15" s="262"/>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4" t="s">
        <v>7</v>
      </c>
      <c r="B16" s="254"/>
      <c r="C16" s="254"/>
      <c r="D16" s="254"/>
      <c r="E16" s="254"/>
      <c r="F16" s="254"/>
      <c r="G16" s="254"/>
      <c r="H16" s="254"/>
      <c r="I16" s="254"/>
      <c r="J16" s="254"/>
      <c r="K16" s="254"/>
      <c r="L16" s="254"/>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s="183"/>
      <c r="H17" s="183"/>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s="183"/>
      <c r="H18" s="183"/>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8" t="s">
        <v>310</v>
      </c>
      <c r="B19" s="348"/>
      <c r="C19" s="348"/>
      <c r="D19" s="348"/>
      <c r="E19" s="348"/>
      <c r="F19" s="348"/>
      <c r="G19" s="348"/>
      <c r="H19" s="348"/>
      <c r="I19" s="348"/>
      <c r="J19" s="348"/>
      <c r="K19" s="348"/>
      <c r="L19" s="348"/>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84"/>
      <c r="H20" s="184"/>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311</v>
      </c>
      <c r="B21" s="271" t="s">
        <v>312</v>
      </c>
      <c r="C21" s="270" t="s">
        <v>313</v>
      </c>
      <c r="D21" s="270"/>
      <c r="E21" s="270"/>
      <c r="F21" s="270"/>
      <c r="G21" s="270"/>
      <c r="H21" s="270"/>
      <c r="I21" s="271" t="s">
        <v>314</v>
      </c>
      <c r="J21" s="271" t="s">
        <v>315</v>
      </c>
      <c r="K21" s="271" t="s">
        <v>316</v>
      </c>
      <c r="L21" s="271"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49" t="s">
        <v>318</v>
      </c>
      <c r="D22" s="349"/>
      <c r="E22" s="103"/>
      <c r="F22" s="104"/>
      <c r="G22" s="350" t="s">
        <v>319</v>
      </c>
      <c r="H22" s="350"/>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320</v>
      </c>
      <c r="D23" s="105" t="s">
        <v>321</v>
      </c>
      <c r="E23" s="105" t="s">
        <v>320</v>
      </c>
      <c r="F23" s="105" t="s">
        <v>321</v>
      </c>
      <c r="G23" s="185" t="s">
        <v>320</v>
      </c>
      <c r="H23" s="185" t="s">
        <v>321</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85">
        <v>7</v>
      </c>
      <c r="H24" s="18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86"/>
      <c r="H25" s="186"/>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86" t="s">
        <v>29</v>
      </c>
      <c r="H26" s="186"/>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86" t="s">
        <v>29</v>
      </c>
      <c r="H27" s="186"/>
      <c r="I27" s="107"/>
      <c r="J27" s="107"/>
      <c r="K27" s="108"/>
      <c r="L27" s="108"/>
    </row>
    <row r="28" spans="1:1024" s="110" customFormat="1" ht="70.5" customHeight="1" x14ac:dyDescent="0.25">
      <c r="A28" s="105" t="s">
        <v>327</v>
      </c>
      <c r="B28" s="109" t="s">
        <v>328</v>
      </c>
      <c r="C28" s="107" t="s">
        <v>270</v>
      </c>
      <c r="D28" s="107" t="s">
        <v>270</v>
      </c>
      <c r="E28" s="107"/>
      <c r="F28" s="107"/>
      <c r="G28" s="186" t="s">
        <v>29</v>
      </c>
      <c r="H28" s="186"/>
      <c r="I28" s="107"/>
      <c r="J28" s="107"/>
      <c r="K28" s="108"/>
      <c r="L28" s="108"/>
    </row>
    <row r="29" spans="1:1024" s="110" customFormat="1" ht="54" customHeight="1" x14ac:dyDescent="0.25">
      <c r="A29" s="105" t="s">
        <v>329</v>
      </c>
      <c r="B29" s="109" t="s">
        <v>330</v>
      </c>
      <c r="C29" s="107" t="s">
        <v>270</v>
      </c>
      <c r="D29" s="107" t="s">
        <v>270</v>
      </c>
      <c r="E29" s="107"/>
      <c r="F29" s="107"/>
      <c r="G29" s="186" t="s">
        <v>29</v>
      </c>
      <c r="H29" s="186"/>
      <c r="I29" s="107"/>
      <c r="J29" s="107"/>
      <c r="K29" s="108"/>
      <c r="L29" s="108"/>
    </row>
    <row r="30" spans="1:1024" s="110" customFormat="1" ht="42" customHeight="1" x14ac:dyDescent="0.25">
      <c r="A30" s="105" t="s">
        <v>331</v>
      </c>
      <c r="B30" s="109" t="s">
        <v>332</v>
      </c>
      <c r="C30" s="107" t="s">
        <v>270</v>
      </c>
      <c r="D30" s="107" t="s">
        <v>270</v>
      </c>
      <c r="E30" s="107"/>
      <c r="F30" s="107"/>
      <c r="G30" s="186" t="s">
        <v>29</v>
      </c>
      <c r="H30" s="186"/>
      <c r="I30" s="107"/>
      <c r="J30" s="107"/>
      <c r="K30" s="108"/>
      <c r="L30" s="108"/>
    </row>
    <row r="31" spans="1:1024" ht="37.5" customHeight="1" x14ac:dyDescent="0.25">
      <c r="A31" s="105" t="s">
        <v>333</v>
      </c>
      <c r="B31" s="111" t="s">
        <v>334</v>
      </c>
      <c r="C31" s="107" t="s">
        <v>270</v>
      </c>
      <c r="D31" s="107" t="s">
        <v>270</v>
      </c>
      <c r="E31" s="107"/>
      <c r="F31" s="107"/>
      <c r="G31" s="374">
        <v>45444</v>
      </c>
      <c r="H31" s="374">
        <v>45463</v>
      </c>
      <c r="I31" s="107"/>
      <c r="J31" s="107"/>
      <c r="K31" s="108"/>
      <c r="L31" s="108"/>
    </row>
    <row r="32" spans="1:1024" ht="31.5" x14ac:dyDescent="0.25">
      <c r="A32" s="105" t="s">
        <v>335</v>
      </c>
      <c r="B32" s="111" t="s">
        <v>336</v>
      </c>
      <c r="C32" s="107" t="s">
        <v>270</v>
      </c>
      <c r="D32" s="107" t="s">
        <v>270</v>
      </c>
      <c r="E32" s="107"/>
      <c r="F32" s="107"/>
      <c r="G32" s="374">
        <v>45555</v>
      </c>
      <c r="H32" s="374">
        <v>45585</v>
      </c>
      <c r="I32" s="107"/>
      <c r="J32" s="107"/>
      <c r="K32" s="108"/>
      <c r="L32" s="108"/>
    </row>
    <row r="33" spans="1:12" ht="37.5" customHeight="1" x14ac:dyDescent="0.25">
      <c r="A33" s="105" t="s">
        <v>337</v>
      </c>
      <c r="B33" s="111" t="s">
        <v>338</v>
      </c>
      <c r="C33" s="107" t="s">
        <v>270</v>
      </c>
      <c r="D33" s="107" t="s">
        <v>270</v>
      </c>
      <c r="E33" s="107"/>
      <c r="F33" s="107"/>
      <c r="G33" s="250" t="s">
        <v>29</v>
      </c>
      <c r="H33" s="250"/>
      <c r="I33" s="107"/>
      <c r="J33" s="107"/>
      <c r="K33" s="108"/>
      <c r="L33" s="108"/>
    </row>
    <row r="34" spans="1:12" ht="47.25" customHeight="1" x14ac:dyDescent="0.25">
      <c r="A34" s="105" t="s">
        <v>339</v>
      </c>
      <c r="B34" s="111" t="s">
        <v>340</v>
      </c>
      <c r="C34" s="107" t="s">
        <v>270</v>
      </c>
      <c r="D34" s="107" t="s">
        <v>270</v>
      </c>
      <c r="E34" s="112"/>
      <c r="F34" s="112"/>
      <c r="G34" s="250" t="s">
        <v>29</v>
      </c>
      <c r="H34" s="250"/>
      <c r="I34" s="112"/>
      <c r="J34" s="112"/>
      <c r="K34" s="112"/>
      <c r="L34" s="108"/>
    </row>
    <row r="35" spans="1:12" ht="49.5" customHeight="1" x14ac:dyDescent="0.25">
      <c r="A35" s="105" t="s">
        <v>341</v>
      </c>
      <c r="B35" s="111" t="s">
        <v>342</v>
      </c>
      <c r="C35" s="107" t="s">
        <v>270</v>
      </c>
      <c r="D35" s="107" t="s">
        <v>270</v>
      </c>
      <c r="E35" s="112"/>
      <c r="F35" s="112"/>
      <c r="G35" s="374">
        <v>45677</v>
      </c>
      <c r="H35" s="374">
        <v>45687</v>
      </c>
      <c r="I35" s="112"/>
      <c r="J35" s="112"/>
      <c r="K35" s="112"/>
      <c r="L35" s="108"/>
    </row>
    <row r="36" spans="1:12" ht="37.5" customHeight="1" x14ac:dyDescent="0.25">
      <c r="A36" s="105" t="s">
        <v>343</v>
      </c>
      <c r="B36" s="111" t="s">
        <v>344</v>
      </c>
      <c r="C36" s="107" t="s">
        <v>270</v>
      </c>
      <c r="D36" s="107" t="s">
        <v>270</v>
      </c>
      <c r="E36" s="113"/>
      <c r="F36" s="114"/>
      <c r="G36" s="250" t="s">
        <v>29</v>
      </c>
      <c r="H36" s="250"/>
      <c r="I36" s="115"/>
      <c r="J36" s="115"/>
      <c r="K36" s="108"/>
      <c r="L36" s="108"/>
    </row>
    <row r="37" spans="1:12" x14ac:dyDescent="0.25">
      <c r="A37" s="105" t="s">
        <v>345</v>
      </c>
      <c r="B37" s="111" t="s">
        <v>346</v>
      </c>
      <c r="C37" s="107" t="s">
        <v>270</v>
      </c>
      <c r="D37" s="107" t="s">
        <v>270</v>
      </c>
      <c r="E37" s="113"/>
      <c r="F37" s="114"/>
      <c r="G37" s="374">
        <v>45585</v>
      </c>
      <c r="H37" s="374">
        <v>45677</v>
      </c>
      <c r="I37" s="115"/>
      <c r="J37" s="115"/>
      <c r="K37" s="108"/>
      <c r="L37" s="108"/>
    </row>
    <row r="38" spans="1:12" x14ac:dyDescent="0.25">
      <c r="A38" s="376" t="s">
        <v>629</v>
      </c>
      <c r="B38" s="106" t="s">
        <v>347</v>
      </c>
      <c r="C38" s="108"/>
      <c r="D38" s="108"/>
      <c r="E38" s="108"/>
      <c r="F38" s="108"/>
      <c r="G38" s="187"/>
      <c r="H38" s="187"/>
      <c r="I38" s="108"/>
      <c r="J38" s="108"/>
      <c r="K38" s="108"/>
      <c r="L38" s="108"/>
    </row>
    <row r="39" spans="1:12" ht="63" x14ac:dyDescent="0.25">
      <c r="A39" s="376">
        <v>2</v>
      </c>
      <c r="B39" s="111" t="s">
        <v>349</v>
      </c>
      <c r="C39" s="107" t="s">
        <v>270</v>
      </c>
      <c r="D39" s="107" t="s">
        <v>270</v>
      </c>
      <c r="E39" s="116"/>
      <c r="F39" s="116"/>
      <c r="G39" s="188">
        <v>45717</v>
      </c>
      <c r="H39" s="188">
        <v>45748</v>
      </c>
      <c r="I39" s="117"/>
      <c r="J39" s="108"/>
      <c r="K39" s="108"/>
      <c r="L39" s="108"/>
    </row>
    <row r="40" spans="1:12" ht="33.75" customHeight="1" x14ac:dyDescent="0.25">
      <c r="A40" s="376" t="s">
        <v>348</v>
      </c>
      <c r="B40" s="111" t="s">
        <v>351</v>
      </c>
      <c r="C40" s="107" t="s">
        <v>270</v>
      </c>
      <c r="D40" s="107" t="s">
        <v>270</v>
      </c>
      <c r="E40" s="116"/>
      <c r="F40" s="116"/>
      <c r="G40" s="188">
        <v>45748</v>
      </c>
      <c r="H40" s="190">
        <v>45778</v>
      </c>
      <c r="I40" s="117"/>
      <c r="J40" s="118"/>
      <c r="K40" s="108"/>
      <c r="L40" s="108"/>
    </row>
    <row r="41" spans="1:12" ht="63" customHeight="1" x14ac:dyDescent="0.25">
      <c r="A41" s="376" t="s">
        <v>350</v>
      </c>
      <c r="B41" s="106" t="s">
        <v>352</v>
      </c>
      <c r="C41" s="116"/>
      <c r="D41" s="116"/>
      <c r="E41" s="116"/>
      <c r="F41" s="116"/>
      <c r="G41" s="189"/>
      <c r="H41" s="189"/>
      <c r="I41" s="116"/>
      <c r="J41" s="108"/>
      <c r="K41" s="108"/>
      <c r="L41" s="108"/>
    </row>
    <row r="42" spans="1:12" ht="58.5" customHeight="1" x14ac:dyDescent="0.25">
      <c r="A42" s="376">
        <v>3</v>
      </c>
      <c r="B42" s="111" t="s">
        <v>354</v>
      </c>
      <c r="C42" s="107" t="s">
        <v>270</v>
      </c>
      <c r="D42" s="107" t="s">
        <v>270</v>
      </c>
      <c r="E42" s="116"/>
      <c r="F42" s="116"/>
      <c r="G42" s="189" t="s">
        <v>29</v>
      </c>
      <c r="H42" s="189"/>
      <c r="I42" s="116"/>
      <c r="J42" s="108"/>
      <c r="K42" s="108"/>
      <c r="L42" s="108"/>
    </row>
    <row r="43" spans="1:12" ht="34.5" customHeight="1" x14ac:dyDescent="0.25">
      <c r="A43" s="376" t="s">
        <v>353</v>
      </c>
      <c r="B43" s="111" t="s">
        <v>356</v>
      </c>
      <c r="C43" s="107" t="s">
        <v>270</v>
      </c>
      <c r="D43" s="107" t="s">
        <v>270</v>
      </c>
      <c r="E43" s="116"/>
      <c r="F43" s="116"/>
      <c r="G43" s="190">
        <v>45809</v>
      </c>
      <c r="H43" s="188">
        <v>45853</v>
      </c>
      <c r="I43" s="117"/>
      <c r="J43" s="108"/>
      <c r="K43" s="108"/>
      <c r="L43" s="108"/>
    </row>
    <row r="44" spans="1:12" ht="24.75" customHeight="1" x14ac:dyDescent="0.25">
      <c r="A44" s="376" t="s">
        <v>355</v>
      </c>
      <c r="B44" s="111" t="s">
        <v>358</v>
      </c>
      <c r="C44" s="107" t="s">
        <v>270</v>
      </c>
      <c r="D44" s="107" t="s">
        <v>270</v>
      </c>
      <c r="E44" s="116"/>
      <c r="F44" s="116"/>
      <c r="G44" s="188">
        <v>45839</v>
      </c>
      <c r="H44" s="188">
        <v>45931</v>
      </c>
      <c r="I44" s="117"/>
      <c r="J44" s="108"/>
      <c r="K44" s="108"/>
      <c r="L44" s="108"/>
    </row>
    <row r="45" spans="1:12" ht="90.75" customHeight="1" x14ac:dyDescent="0.25">
      <c r="A45" s="376" t="s">
        <v>357</v>
      </c>
      <c r="B45" s="111" t="s">
        <v>360</v>
      </c>
      <c r="C45" s="107" t="s">
        <v>270</v>
      </c>
      <c r="D45" s="107" t="s">
        <v>270</v>
      </c>
      <c r="E45" s="108"/>
      <c r="F45" s="108"/>
      <c r="G45" s="186" t="s">
        <v>29</v>
      </c>
      <c r="H45" s="186"/>
      <c r="I45" s="108"/>
      <c r="J45" s="108"/>
      <c r="K45" s="108"/>
      <c r="L45" s="108"/>
    </row>
    <row r="46" spans="1:12" ht="167.25" customHeight="1" x14ac:dyDescent="0.25">
      <c r="A46" s="376" t="s">
        <v>359</v>
      </c>
      <c r="B46" s="111" t="s">
        <v>362</v>
      </c>
      <c r="C46" s="107" t="s">
        <v>270</v>
      </c>
      <c r="D46" s="107" t="s">
        <v>270</v>
      </c>
      <c r="E46" s="108"/>
      <c r="F46" s="108"/>
      <c r="G46" s="186" t="s">
        <v>29</v>
      </c>
      <c r="H46" s="186"/>
      <c r="I46" s="108"/>
      <c r="J46" s="108"/>
      <c r="K46" s="108"/>
      <c r="L46" s="108"/>
    </row>
    <row r="47" spans="1:12" ht="30.75" customHeight="1" x14ac:dyDescent="0.25">
      <c r="A47" s="376" t="s">
        <v>361</v>
      </c>
      <c r="B47" s="111" t="s">
        <v>363</v>
      </c>
      <c r="C47" s="107" t="s">
        <v>270</v>
      </c>
      <c r="D47" s="107" t="s">
        <v>270</v>
      </c>
      <c r="E47" s="116"/>
      <c r="F47" s="116"/>
      <c r="G47" s="375">
        <v>45915</v>
      </c>
      <c r="H47" s="188">
        <v>45945</v>
      </c>
      <c r="I47" s="108"/>
      <c r="J47" s="108"/>
      <c r="K47" s="108"/>
      <c r="L47" s="108"/>
    </row>
    <row r="48" spans="1:12" ht="37.5" customHeight="1" x14ac:dyDescent="0.25">
      <c r="A48" s="376" t="s">
        <v>630</v>
      </c>
      <c r="B48" s="106" t="s">
        <v>364</v>
      </c>
      <c r="C48" s="116"/>
      <c r="D48" s="116"/>
      <c r="E48" s="116"/>
      <c r="F48" s="116"/>
      <c r="G48" s="189"/>
      <c r="H48" s="189"/>
      <c r="I48" s="108"/>
      <c r="J48" s="108"/>
      <c r="K48" s="108"/>
      <c r="L48" s="108"/>
    </row>
    <row r="49" spans="1:12" ht="35.25" customHeight="1" x14ac:dyDescent="0.25">
      <c r="A49" s="376">
        <v>4</v>
      </c>
      <c r="B49" s="111" t="s">
        <v>366</v>
      </c>
      <c r="C49" s="107" t="s">
        <v>270</v>
      </c>
      <c r="D49" s="107" t="s">
        <v>270</v>
      </c>
      <c r="E49" s="116"/>
      <c r="F49" s="116"/>
      <c r="G49" s="190">
        <v>45945</v>
      </c>
      <c r="H49" s="190">
        <v>45962</v>
      </c>
      <c r="I49" s="108"/>
      <c r="J49" s="108"/>
      <c r="K49" s="108"/>
      <c r="L49" s="108"/>
    </row>
    <row r="50" spans="1:12" ht="86.25" customHeight="1" x14ac:dyDescent="0.25">
      <c r="A50" s="376" t="s">
        <v>365</v>
      </c>
      <c r="B50" s="111" t="s">
        <v>368</v>
      </c>
      <c r="C50" s="107" t="s">
        <v>270</v>
      </c>
      <c r="D50" s="107" t="s">
        <v>270</v>
      </c>
      <c r="E50" s="116"/>
      <c r="F50" s="116"/>
      <c r="G50" s="188">
        <v>45966</v>
      </c>
      <c r="H50" s="188">
        <v>45986</v>
      </c>
      <c r="I50" s="108"/>
      <c r="J50" s="108"/>
      <c r="K50" s="108"/>
      <c r="L50" s="108"/>
    </row>
    <row r="51" spans="1:12" ht="77.25" customHeight="1" x14ac:dyDescent="0.25">
      <c r="A51" s="376" t="s">
        <v>367</v>
      </c>
      <c r="B51" s="111" t="s">
        <v>370</v>
      </c>
      <c r="C51" s="107" t="s">
        <v>270</v>
      </c>
      <c r="D51" s="107" t="s">
        <v>270</v>
      </c>
      <c r="E51" s="116"/>
      <c r="F51" s="116"/>
      <c r="G51" s="189" t="s">
        <v>29</v>
      </c>
      <c r="H51" s="189"/>
      <c r="I51" s="108"/>
      <c r="J51" s="108"/>
      <c r="K51" s="108"/>
      <c r="L51" s="108"/>
    </row>
    <row r="52" spans="1:12" ht="71.25" customHeight="1" x14ac:dyDescent="0.25">
      <c r="A52" s="376" t="s">
        <v>369</v>
      </c>
      <c r="B52" s="111" t="s">
        <v>372</v>
      </c>
      <c r="C52" s="107" t="s">
        <v>270</v>
      </c>
      <c r="D52" s="107" t="s">
        <v>270</v>
      </c>
      <c r="E52" s="116"/>
      <c r="F52" s="116"/>
      <c r="G52" s="189" t="s">
        <v>29</v>
      </c>
      <c r="H52" s="189"/>
      <c r="I52" s="108"/>
      <c r="J52" s="108"/>
      <c r="K52" s="108"/>
      <c r="L52" s="108"/>
    </row>
    <row r="53" spans="1:12" ht="48" customHeight="1" x14ac:dyDescent="0.25">
      <c r="A53" s="376" t="s">
        <v>371</v>
      </c>
      <c r="B53" s="119" t="s">
        <v>374</v>
      </c>
      <c r="C53" s="107" t="s">
        <v>270</v>
      </c>
      <c r="D53" s="107" t="s">
        <v>270</v>
      </c>
      <c r="E53" s="116"/>
      <c r="F53" s="116"/>
      <c r="G53" s="188">
        <v>45986</v>
      </c>
      <c r="H53" s="188">
        <v>46001</v>
      </c>
      <c r="I53" s="120"/>
      <c r="J53" s="120"/>
      <c r="K53" s="108"/>
      <c r="L53" s="108"/>
    </row>
    <row r="54" spans="1:12" ht="46.5" customHeight="1" x14ac:dyDescent="0.25">
      <c r="A54" s="376" t="s">
        <v>373</v>
      </c>
      <c r="B54" s="111" t="s">
        <v>375</v>
      </c>
      <c r="C54" s="107" t="s">
        <v>270</v>
      </c>
      <c r="D54" s="107" t="s">
        <v>270</v>
      </c>
      <c r="E54" s="116"/>
      <c r="F54" s="116"/>
      <c r="G54" s="189" t="s">
        <v>29</v>
      </c>
      <c r="H54" s="189"/>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topLeftCell="E1" zoomScale="70" zoomScaleNormal="70" zoomScalePageLayoutView="70" workbookViewId="0">
      <selection activeCell="AB74" sqref="AB74"/>
    </sheetView>
  </sheetViews>
  <sheetFormatPr defaultRowHeight="15.75" x14ac:dyDescent="0.25"/>
  <cols>
    <col min="1" max="1" width="9.140625" style="98"/>
    <col min="2" max="2" width="59.7109375" style="98"/>
    <col min="3" max="3" width="13.42578125" style="98"/>
    <col min="4" max="4" width="18.28515625" style="98"/>
    <col min="5" max="5" width="20.85546875" style="98"/>
    <col min="6" max="6" width="19.140625" style="98"/>
    <col min="7" max="7" width="13.28515625" style="98"/>
    <col min="8" max="8" width="11.28515625" style="98"/>
    <col min="9" max="27" width="12.42578125" style="98"/>
    <col min="28" max="28" width="13.42578125" style="98"/>
    <col min="29" max="29" width="25.570312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0" t="str">
        <f>'1. паспорт местоположение'!A12:C12</f>
        <v>M_TP1600.PR.0075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62" t="str">
        <f>'1. паспорт местоположение'!A15:C15</f>
        <v>Модернизация ПС 110 кВ Кетовская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2" t="s">
        <v>376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1" t="s">
        <v>377</v>
      </c>
      <c r="B20" s="271" t="s">
        <v>378</v>
      </c>
      <c r="C20" s="271" t="s">
        <v>379</v>
      </c>
      <c r="D20" s="271"/>
      <c r="E20" s="354" t="s">
        <v>380</v>
      </c>
      <c r="F20" s="354"/>
      <c r="G20" s="355" t="s">
        <v>623</v>
      </c>
      <c r="H20" s="353" t="s">
        <v>552</v>
      </c>
      <c r="I20" s="353"/>
      <c r="J20" s="353"/>
      <c r="K20" s="353"/>
      <c r="L20" s="353" t="s">
        <v>624</v>
      </c>
      <c r="M20" s="353"/>
      <c r="N20" s="353"/>
      <c r="O20" s="353"/>
      <c r="P20" s="353" t="s">
        <v>553</v>
      </c>
      <c r="Q20" s="353"/>
      <c r="R20" s="353"/>
      <c r="S20" s="353"/>
      <c r="T20" s="353" t="s">
        <v>625</v>
      </c>
      <c r="U20" s="353"/>
      <c r="V20" s="353"/>
      <c r="W20" s="353"/>
      <c r="X20" s="353" t="s">
        <v>626</v>
      </c>
      <c r="Y20" s="353"/>
      <c r="Z20" s="353"/>
      <c r="AA20" s="353"/>
      <c r="AB20" s="358" t="s">
        <v>381</v>
      </c>
      <c r="AC20" s="359"/>
      <c r="AD20" s="11"/>
      <c r="AE20" s="11"/>
      <c r="AF20" s="11"/>
      <c r="AI20"/>
      <c r="AJ20"/>
      <c r="AK20"/>
      <c r="AL20"/>
      <c r="AM20"/>
    </row>
    <row r="21" spans="1:1024" ht="99.75" customHeight="1" x14ac:dyDescent="0.25">
      <c r="A21" s="271"/>
      <c r="B21" s="271"/>
      <c r="C21" s="271"/>
      <c r="D21" s="271"/>
      <c r="E21" s="354"/>
      <c r="F21" s="354"/>
      <c r="G21" s="356"/>
      <c r="H21" s="271" t="s">
        <v>318</v>
      </c>
      <c r="I21" s="271"/>
      <c r="J21" s="271" t="s">
        <v>382</v>
      </c>
      <c r="K21" s="271"/>
      <c r="L21" s="271" t="s">
        <v>318</v>
      </c>
      <c r="M21" s="271"/>
      <c r="N21" s="271" t="s">
        <v>382</v>
      </c>
      <c r="O21" s="271"/>
      <c r="P21" s="271" t="s">
        <v>318</v>
      </c>
      <c r="Q21" s="271"/>
      <c r="R21" s="271" t="s">
        <v>382</v>
      </c>
      <c r="S21" s="271"/>
      <c r="T21" s="271" t="s">
        <v>318</v>
      </c>
      <c r="U21" s="271"/>
      <c r="V21" s="271" t="s">
        <v>382</v>
      </c>
      <c r="W21" s="271"/>
      <c r="X21" s="271" t="s">
        <v>318</v>
      </c>
      <c r="Y21" s="271"/>
      <c r="Z21" s="271" t="s">
        <v>382</v>
      </c>
      <c r="AA21" s="271"/>
      <c r="AB21" s="360"/>
      <c r="AC21" s="361"/>
      <c r="AI21"/>
      <c r="AJ21"/>
      <c r="AK21"/>
      <c r="AL21"/>
      <c r="AM21"/>
    </row>
    <row r="22" spans="1:1024" ht="89.25" customHeight="1" x14ac:dyDescent="0.3">
      <c r="A22" s="271"/>
      <c r="B22" s="271"/>
      <c r="C22" s="122" t="s">
        <v>318</v>
      </c>
      <c r="D22" s="122" t="s">
        <v>382</v>
      </c>
      <c r="E22" s="178" t="s">
        <v>621</v>
      </c>
      <c r="F22" s="178" t="s">
        <v>622</v>
      </c>
      <c r="G22" s="357"/>
      <c r="H22" s="123" t="s">
        <v>383</v>
      </c>
      <c r="I22" s="123" t="s">
        <v>384</v>
      </c>
      <c r="J22" s="123" t="s">
        <v>383</v>
      </c>
      <c r="K22" s="123" t="s">
        <v>384</v>
      </c>
      <c r="L22" s="123" t="s">
        <v>383</v>
      </c>
      <c r="M22" s="123" t="s">
        <v>384</v>
      </c>
      <c r="N22" s="123" t="s">
        <v>383</v>
      </c>
      <c r="O22" s="123" t="s">
        <v>384</v>
      </c>
      <c r="P22" s="123" t="s">
        <v>383</v>
      </c>
      <c r="Q22" s="123" t="s">
        <v>384</v>
      </c>
      <c r="R22" s="123" t="s">
        <v>383</v>
      </c>
      <c r="S22" s="123" t="s">
        <v>384</v>
      </c>
      <c r="T22" s="123" t="s">
        <v>383</v>
      </c>
      <c r="U22" s="123" t="s">
        <v>384</v>
      </c>
      <c r="V22" s="123" t="s">
        <v>383</v>
      </c>
      <c r="W22" s="123" t="s">
        <v>384</v>
      </c>
      <c r="X22" s="123" t="s">
        <v>383</v>
      </c>
      <c r="Y22" s="123" t="s">
        <v>384</v>
      </c>
      <c r="Z22" s="123" t="s">
        <v>383</v>
      </c>
      <c r="AA22" s="123" t="s">
        <v>384</v>
      </c>
      <c r="AB22" s="122" t="s">
        <v>385</v>
      </c>
      <c r="AC22" s="122" t="s">
        <v>382</v>
      </c>
      <c r="AI22" s="124"/>
      <c r="AJ22" s="124"/>
      <c r="AK22" s="124"/>
      <c r="AL22" s="124"/>
    </row>
    <row r="23" spans="1:1024" ht="19.5" customHeight="1" x14ac:dyDescent="0.25">
      <c r="A23" s="56">
        <v>1</v>
      </c>
      <c r="B23" s="56">
        <v>2</v>
      </c>
      <c r="C23" s="56">
        <v>3</v>
      </c>
      <c r="D23" s="56">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32</v>
      </c>
      <c r="AC23" s="179">
        <v>33</v>
      </c>
    </row>
    <row r="24" spans="1:1024" ht="47.25" customHeight="1" x14ac:dyDescent="0.25">
      <c r="A24" s="125" t="s">
        <v>12</v>
      </c>
      <c r="B24" s="126" t="s">
        <v>386</v>
      </c>
      <c r="C24" s="127">
        <v>0</v>
      </c>
      <c r="D24" s="128">
        <v>3.2750496</v>
      </c>
      <c r="E24" s="128">
        <f>D24</f>
        <v>3.2750496</v>
      </c>
      <c r="F24" s="128">
        <f t="shared" ref="F24:F34" si="0">E24</f>
        <v>3.2750496</v>
      </c>
      <c r="H24" s="129">
        <v>0</v>
      </c>
      <c r="I24" s="129">
        <v>0</v>
      </c>
      <c r="J24" s="129">
        <v>0</v>
      </c>
      <c r="K24" s="129">
        <v>0</v>
      </c>
      <c r="L24" s="129">
        <v>0</v>
      </c>
      <c r="M24" s="129">
        <v>0</v>
      </c>
      <c r="N24" s="129">
        <v>0</v>
      </c>
      <c r="O24" s="129">
        <v>0</v>
      </c>
      <c r="P24" s="129">
        <v>0</v>
      </c>
      <c r="Q24" s="129">
        <v>0</v>
      </c>
      <c r="R24" s="129">
        <v>3.2750496</v>
      </c>
      <c r="S24" s="129">
        <v>0</v>
      </c>
      <c r="T24" s="129">
        <v>0</v>
      </c>
      <c r="U24" s="129">
        <v>0</v>
      </c>
      <c r="V24" s="129">
        <v>0</v>
      </c>
      <c r="W24" s="129">
        <v>0</v>
      </c>
      <c r="X24" s="129">
        <v>0</v>
      </c>
      <c r="Y24" s="129">
        <v>0</v>
      </c>
      <c r="Z24" s="129">
        <v>0</v>
      </c>
      <c r="AA24" s="129">
        <v>0</v>
      </c>
      <c r="AB24" s="129">
        <f>H24+L24+P24+T24+X24</f>
        <v>0</v>
      </c>
      <c r="AC24" s="129">
        <f>J24+N24+R24+V24+Z24</f>
        <v>3.2750496</v>
      </c>
    </row>
    <row r="25" spans="1:1024" ht="24" customHeight="1" x14ac:dyDescent="0.25">
      <c r="A25" s="127" t="s">
        <v>387</v>
      </c>
      <c r="B25" s="130" t="s">
        <v>388</v>
      </c>
      <c r="C25" s="127">
        <v>0</v>
      </c>
      <c r="D25" s="127">
        <v>0</v>
      </c>
      <c r="E25" s="127">
        <v>0</v>
      </c>
      <c r="F25" s="127">
        <v>0</v>
      </c>
      <c r="G25" s="180"/>
      <c r="H25" s="129">
        <v>0</v>
      </c>
      <c r="I25" s="129">
        <v>0</v>
      </c>
      <c r="J25" s="129">
        <v>0</v>
      </c>
      <c r="K25" s="129">
        <v>0</v>
      </c>
      <c r="L25" s="129">
        <v>0</v>
      </c>
      <c r="M25" s="129">
        <v>0</v>
      </c>
      <c r="N25" s="129">
        <v>0</v>
      </c>
      <c r="O25" s="129">
        <v>0</v>
      </c>
      <c r="P25" s="129">
        <v>0</v>
      </c>
      <c r="Q25" s="129">
        <v>0</v>
      </c>
      <c r="R25" s="129">
        <v>0</v>
      </c>
      <c r="S25" s="129">
        <v>0</v>
      </c>
      <c r="T25" s="129">
        <v>0</v>
      </c>
      <c r="U25" s="129">
        <v>0</v>
      </c>
      <c r="V25" s="129">
        <v>0</v>
      </c>
      <c r="W25" s="129">
        <v>0</v>
      </c>
      <c r="X25" s="129">
        <v>0</v>
      </c>
      <c r="Y25" s="129">
        <v>0</v>
      </c>
      <c r="Z25" s="129">
        <v>0</v>
      </c>
      <c r="AA25" s="129">
        <v>0</v>
      </c>
      <c r="AB25" s="129">
        <f t="shared" ref="AB25:AB86" si="1">H25+L25+P25+T25+X25</f>
        <v>0</v>
      </c>
      <c r="AC25" s="129">
        <f t="shared" ref="AC25:AC86" si="2">J25+N25+R25+V25+Z25</f>
        <v>0</v>
      </c>
    </row>
    <row r="26" spans="1:1024" x14ac:dyDescent="0.25">
      <c r="A26" s="127" t="s">
        <v>389</v>
      </c>
      <c r="B26" s="130" t="s">
        <v>390</v>
      </c>
      <c r="C26" s="127">
        <v>0</v>
      </c>
      <c r="D26" s="127">
        <v>0</v>
      </c>
      <c r="E26" s="127">
        <v>0</v>
      </c>
      <c r="F26" s="127">
        <v>0</v>
      </c>
      <c r="G26" s="180"/>
      <c r="H26" s="129">
        <v>0</v>
      </c>
      <c r="I26" s="129">
        <v>0</v>
      </c>
      <c r="J26" s="129">
        <v>0</v>
      </c>
      <c r="K26" s="129">
        <v>0</v>
      </c>
      <c r="L26" s="129">
        <v>0</v>
      </c>
      <c r="M26" s="129">
        <v>0</v>
      </c>
      <c r="N26" s="129">
        <v>0</v>
      </c>
      <c r="O26" s="129">
        <v>0</v>
      </c>
      <c r="P26" s="129">
        <v>0</v>
      </c>
      <c r="Q26" s="129">
        <v>0</v>
      </c>
      <c r="R26" s="129">
        <v>0</v>
      </c>
      <c r="S26" s="129">
        <v>0</v>
      </c>
      <c r="T26" s="129">
        <v>0</v>
      </c>
      <c r="U26" s="129">
        <v>0</v>
      </c>
      <c r="V26" s="129">
        <v>0</v>
      </c>
      <c r="W26" s="129">
        <v>0</v>
      </c>
      <c r="X26" s="129">
        <v>0</v>
      </c>
      <c r="Y26" s="129">
        <v>0</v>
      </c>
      <c r="Z26" s="129">
        <v>0</v>
      </c>
      <c r="AA26" s="129">
        <v>0</v>
      </c>
      <c r="AB26" s="129">
        <f t="shared" si="1"/>
        <v>0</v>
      </c>
      <c r="AC26" s="129">
        <f t="shared" si="2"/>
        <v>0</v>
      </c>
    </row>
    <row r="27" spans="1:1024" ht="31.5" x14ac:dyDescent="0.25">
      <c r="A27" s="127" t="s">
        <v>391</v>
      </c>
      <c r="B27" s="130" t="s">
        <v>392</v>
      </c>
      <c r="C27" s="127">
        <v>0</v>
      </c>
      <c r="D27" s="131">
        <f>D30</f>
        <v>2.7292110000000003</v>
      </c>
      <c r="E27" s="131">
        <f t="shared" ref="E27" si="3">D27</f>
        <v>2.7292110000000003</v>
      </c>
      <c r="F27" s="131">
        <f t="shared" si="0"/>
        <v>2.7292110000000003</v>
      </c>
      <c r="G27" s="180">
        <v>0</v>
      </c>
      <c r="H27" s="129">
        <v>0</v>
      </c>
      <c r="I27" s="129">
        <v>0</v>
      </c>
      <c r="J27" s="129">
        <v>0</v>
      </c>
      <c r="K27" s="129">
        <v>0</v>
      </c>
      <c r="L27" s="129">
        <v>0</v>
      </c>
      <c r="M27" s="129">
        <v>0</v>
      </c>
      <c r="N27" s="129">
        <v>0</v>
      </c>
      <c r="O27" s="129">
        <v>0</v>
      </c>
      <c r="P27" s="129">
        <v>0</v>
      </c>
      <c r="Q27" s="129">
        <v>0</v>
      </c>
      <c r="R27" s="129">
        <v>2.7292110000000003</v>
      </c>
      <c r="S27" s="129">
        <v>0</v>
      </c>
      <c r="T27" s="129">
        <v>0</v>
      </c>
      <c r="U27" s="129">
        <v>0</v>
      </c>
      <c r="V27" s="129">
        <v>0</v>
      </c>
      <c r="W27" s="129">
        <v>0</v>
      </c>
      <c r="X27" s="129">
        <v>0</v>
      </c>
      <c r="Y27" s="129">
        <v>0</v>
      </c>
      <c r="Z27" s="129">
        <v>0</v>
      </c>
      <c r="AA27" s="129">
        <v>0</v>
      </c>
      <c r="AB27" s="129">
        <f t="shared" si="1"/>
        <v>0</v>
      </c>
      <c r="AC27" s="129">
        <f t="shared" si="2"/>
        <v>2.7292110000000003</v>
      </c>
    </row>
    <row r="28" spans="1:1024" x14ac:dyDescent="0.25">
      <c r="A28" s="127" t="s">
        <v>393</v>
      </c>
      <c r="B28" s="130" t="s">
        <v>394</v>
      </c>
      <c r="C28" s="127">
        <v>0</v>
      </c>
      <c r="D28" s="128"/>
      <c r="E28" s="128">
        <f t="shared" ref="E28" si="4">D28</f>
        <v>0</v>
      </c>
      <c r="F28" s="128">
        <f t="shared" si="0"/>
        <v>0</v>
      </c>
      <c r="G28" s="180">
        <v>0</v>
      </c>
      <c r="H28" s="129">
        <v>0</v>
      </c>
      <c r="I28" s="129">
        <v>0</v>
      </c>
      <c r="J28" s="129">
        <v>0</v>
      </c>
      <c r="K28" s="129">
        <v>0</v>
      </c>
      <c r="L28" s="129">
        <v>0</v>
      </c>
      <c r="M28" s="129">
        <v>0</v>
      </c>
      <c r="N28" s="129">
        <v>0</v>
      </c>
      <c r="O28" s="129">
        <v>0</v>
      </c>
      <c r="P28" s="129">
        <v>0</v>
      </c>
      <c r="Q28" s="129">
        <v>0</v>
      </c>
      <c r="R28" s="129">
        <v>0</v>
      </c>
      <c r="S28" s="129">
        <v>0</v>
      </c>
      <c r="T28" s="129">
        <v>0</v>
      </c>
      <c r="U28" s="129">
        <v>0</v>
      </c>
      <c r="V28" s="129">
        <v>0</v>
      </c>
      <c r="W28" s="129">
        <v>0</v>
      </c>
      <c r="X28" s="129">
        <v>0</v>
      </c>
      <c r="Y28" s="129">
        <v>0</v>
      </c>
      <c r="Z28" s="129">
        <v>0</v>
      </c>
      <c r="AA28" s="129">
        <v>0</v>
      </c>
      <c r="AB28" s="129">
        <f t="shared" si="1"/>
        <v>0</v>
      </c>
      <c r="AC28" s="129">
        <f t="shared" si="2"/>
        <v>0</v>
      </c>
    </row>
    <row r="29" spans="1:1024" x14ac:dyDescent="0.25">
      <c r="A29" s="127" t="s">
        <v>395</v>
      </c>
      <c r="B29" s="132" t="s">
        <v>396</v>
      </c>
      <c r="C29" s="127">
        <v>0</v>
      </c>
      <c r="D29" s="131">
        <f>D24-D27</f>
        <v>0.54583859999999973</v>
      </c>
      <c r="E29" s="131">
        <f t="shared" ref="E29" si="5">D29</f>
        <v>0.54583859999999973</v>
      </c>
      <c r="F29" s="131">
        <f t="shared" si="0"/>
        <v>0.54583859999999973</v>
      </c>
      <c r="G29" s="180">
        <v>0</v>
      </c>
      <c r="H29" s="129">
        <v>0</v>
      </c>
      <c r="I29" s="129">
        <v>0</v>
      </c>
      <c r="J29" s="129">
        <v>0</v>
      </c>
      <c r="K29" s="129">
        <v>0</v>
      </c>
      <c r="L29" s="129">
        <v>0</v>
      </c>
      <c r="M29" s="129">
        <v>0</v>
      </c>
      <c r="N29" s="129">
        <v>0</v>
      </c>
      <c r="O29" s="129">
        <v>0</v>
      </c>
      <c r="P29" s="129">
        <v>0</v>
      </c>
      <c r="Q29" s="129">
        <v>0</v>
      </c>
      <c r="R29" s="129">
        <v>0.54583859999999973</v>
      </c>
      <c r="S29" s="129">
        <v>0</v>
      </c>
      <c r="T29" s="129">
        <v>0</v>
      </c>
      <c r="U29" s="129">
        <v>0</v>
      </c>
      <c r="V29" s="129">
        <v>0</v>
      </c>
      <c r="W29" s="129">
        <v>0</v>
      </c>
      <c r="X29" s="129">
        <v>0</v>
      </c>
      <c r="Y29" s="129">
        <v>0</v>
      </c>
      <c r="Z29" s="129">
        <v>0</v>
      </c>
      <c r="AA29" s="129">
        <v>0</v>
      </c>
      <c r="AB29" s="129">
        <f t="shared" si="1"/>
        <v>0</v>
      </c>
      <c r="AC29" s="129">
        <f t="shared" si="2"/>
        <v>0.54583859999999973</v>
      </c>
    </row>
    <row r="30" spans="1:1024" ht="47.25" x14ac:dyDescent="0.25">
      <c r="A30" s="125" t="s">
        <v>15</v>
      </c>
      <c r="B30" s="126" t="s">
        <v>397</v>
      </c>
      <c r="C30" s="127">
        <v>0</v>
      </c>
      <c r="D30" s="128">
        <f>D31+D32+D33+D34</f>
        <v>2.7292110000000003</v>
      </c>
      <c r="E30" s="128">
        <f t="shared" ref="E30" si="6">D30</f>
        <v>2.7292110000000003</v>
      </c>
      <c r="F30" s="128">
        <f t="shared" si="0"/>
        <v>2.7292110000000003</v>
      </c>
      <c r="G30" s="180">
        <v>0</v>
      </c>
      <c r="H30" s="129">
        <v>0</v>
      </c>
      <c r="I30" s="129">
        <v>0</v>
      </c>
      <c r="J30" s="129">
        <v>0</v>
      </c>
      <c r="K30" s="129">
        <v>0</v>
      </c>
      <c r="L30" s="129">
        <v>0</v>
      </c>
      <c r="M30" s="129">
        <v>0</v>
      </c>
      <c r="N30" s="129">
        <v>0</v>
      </c>
      <c r="O30" s="129">
        <v>0</v>
      </c>
      <c r="P30" s="129">
        <v>0</v>
      </c>
      <c r="Q30" s="129">
        <v>0</v>
      </c>
      <c r="R30" s="129">
        <v>2.7292110000000003</v>
      </c>
      <c r="S30" s="129">
        <v>0</v>
      </c>
      <c r="T30" s="129">
        <v>0</v>
      </c>
      <c r="U30" s="129">
        <v>0</v>
      </c>
      <c r="V30" s="129">
        <v>0</v>
      </c>
      <c r="W30" s="129">
        <v>0</v>
      </c>
      <c r="X30" s="129">
        <v>0</v>
      </c>
      <c r="Y30" s="129">
        <v>0</v>
      </c>
      <c r="Z30" s="129">
        <v>0</v>
      </c>
      <c r="AA30" s="129">
        <v>0</v>
      </c>
      <c r="AB30" s="129">
        <f t="shared" si="1"/>
        <v>0</v>
      </c>
      <c r="AC30" s="129">
        <f t="shared" si="2"/>
        <v>2.7292110000000003</v>
      </c>
    </row>
    <row r="31" spans="1:1024" x14ac:dyDescent="0.25">
      <c r="A31" s="125" t="s">
        <v>398</v>
      </c>
      <c r="B31" s="130" t="s">
        <v>399</v>
      </c>
      <c r="C31" s="127">
        <v>0</v>
      </c>
      <c r="D31" s="131">
        <v>0.17510700000000001</v>
      </c>
      <c r="E31" s="131">
        <f t="shared" ref="E31" si="7">D31</f>
        <v>0.17510700000000001</v>
      </c>
      <c r="F31" s="131">
        <f t="shared" si="0"/>
        <v>0.17510700000000001</v>
      </c>
      <c r="G31" s="180"/>
      <c r="H31" s="129">
        <v>0</v>
      </c>
      <c r="I31" s="129">
        <v>0</v>
      </c>
      <c r="J31" s="129">
        <v>0</v>
      </c>
      <c r="K31" s="129">
        <v>0</v>
      </c>
      <c r="L31" s="129">
        <v>0</v>
      </c>
      <c r="M31" s="129">
        <v>0</v>
      </c>
      <c r="N31" s="129">
        <v>0</v>
      </c>
      <c r="O31" s="129">
        <v>0</v>
      </c>
      <c r="P31" s="129">
        <v>0</v>
      </c>
      <c r="Q31" s="129">
        <v>0</v>
      </c>
      <c r="R31" s="129">
        <v>0.17510700000000001</v>
      </c>
      <c r="S31" s="129">
        <v>0</v>
      </c>
      <c r="T31" s="129">
        <v>0</v>
      </c>
      <c r="U31" s="129">
        <v>0</v>
      </c>
      <c r="V31" s="129">
        <v>0</v>
      </c>
      <c r="W31" s="129">
        <v>0</v>
      </c>
      <c r="X31" s="129">
        <v>0</v>
      </c>
      <c r="Y31" s="129">
        <v>0</v>
      </c>
      <c r="Z31" s="129">
        <v>0</v>
      </c>
      <c r="AA31" s="129">
        <v>0</v>
      </c>
      <c r="AB31" s="129">
        <f t="shared" si="1"/>
        <v>0</v>
      </c>
      <c r="AC31" s="129">
        <f t="shared" si="2"/>
        <v>0.17510700000000001</v>
      </c>
    </row>
    <row r="32" spans="1:1024" ht="31.5" x14ac:dyDescent="0.25">
      <c r="A32" s="125" t="s">
        <v>400</v>
      </c>
      <c r="B32" s="130" t="s">
        <v>401</v>
      </c>
      <c r="C32" s="127">
        <v>0</v>
      </c>
      <c r="D32" s="131">
        <v>0.26053599999999999</v>
      </c>
      <c r="E32" s="131">
        <f t="shared" ref="E32" si="8">D32</f>
        <v>0.26053599999999999</v>
      </c>
      <c r="F32" s="131">
        <f t="shared" si="0"/>
        <v>0.26053599999999999</v>
      </c>
      <c r="G32" s="180"/>
      <c r="H32" s="129">
        <v>0</v>
      </c>
      <c r="I32" s="129">
        <v>0</v>
      </c>
      <c r="J32" s="129">
        <v>0</v>
      </c>
      <c r="K32" s="129">
        <v>0</v>
      </c>
      <c r="L32" s="129">
        <v>0</v>
      </c>
      <c r="M32" s="129">
        <v>0</v>
      </c>
      <c r="N32" s="129">
        <v>0</v>
      </c>
      <c r="O32" s="129">
        <v>0</v>
      </c>
      <c r="P32" s="129">
        <v>0</v>
      </c>
      <c r="Q32" s="129">
        <v>0</v>
      </c>
      <c r="R32" s="129">
        <v>0.26053599999999999</v>
      </c>
      <c r="S32" s="129">
        <v>0</v>
      </c>
      <c r="T32" s="129">
        <v>0</v>
      </c>
      <c r="U32" s="129">
        <v>0</v>
      </c>
      <c r="V32" s="129">
        <v>0</v>
      </c>
      <c r="W32" s="129">
        <v>0</v>
      </c>
      <c r="X32" s="129">
        <v>0</v>
      </c>
      <c r="Y32" s="129">
        <v>0</v>
      </c>
      <c r="Z32" s="129">
        <v>0</v>
      </c>
      <c r="AA32" s="129">
        <v>0</v>
      </c>
      <c r="AB32" s="129">
        <f t="shared" si="1"/>
        <v>0</v>
      </c>
      <c r="AC32" s="129">
        <f t="shared" si="2"/>
        <v>0.26053599999999999</v>
      </c>
    </row>
    <row r="33" spans="1:29" ht="15.75" customHeight="1" x14ac:dyDescent="0.25">
      <c r="A33" s="125" t="s">
        <v>402</v>
      </c>
      <c r="B33" s="130" t="s">
        <v>403</v>
      </c>
      <c r="C33" s="127">
        <v>0</v>
      </c>
      <c r="D33" s="131">
        <v>2.0376280000000002</v>
      </c>
      <c r="E33" s="131">
        <f t="shared" ref="E33" si="9">D33</f>
        <v>2.0376280000000002</v>
      </c>
      <c r="F33" s="131">
        <f t="shared" si="0"/>
        <v>2.0376280000000002</v>
      </c>
      <c r="G33" s="180"/>
      <c r="H33" s="129">
        <v>0</v>
      </c>
      <c r="I33" s="129">
        <v>0</v>
      </c>
      <c r="J33" s="129">
        <v>0</v>
      </c>
      <c r="K33" s="129">
        <v>0</v>
      </c>
      <c r="L33" s="129">
        <v>0</v>
      </c>
      <c r="M33" s="129">
        <v>0</v>
      </c>
      <c r="N33" s="129">
        <v>0</v>
      </c>
      <c r="O33" s="129">
        <v>0</v>
      </c>
      <c r="P33" s="129">
        <v>0</v>
      </c>
      <c r="Q33" s="129">
        <v>0</v>
      </c>
      <c r="R33" s="129">
        <v>2.0376280000000002</v>
      </c>
      <c r="S33" s="129">
        <v>0</v>
      </c>
      <c r="T33" s="129">
        <v>0</v>
      </c>
      <c r="U33" s="129">
        <v>0</v>
      </c>
      <c r="V33" s="129">
        <v>0</v>
      </c>
      <c r="W33" s="129">
        <v>0</v>
      </c>
      <c r="X33" s="129">
        <v>0</v>
      </c>
      <c r="Y33" s="129">
        <v>0</v>
      </c>
      <c r="Z33" s="129">
        <v>0</v>
      </c>
      <c r="AA33" s="129">
        <v>0</v>
      </c>
      <c r="AB33" s="129">
        <f t="shared" si="1"/>
        <v>0</v>
      </c>
      <c r="AC33" s="129">
        <f t="shared" si="2"/>
        <v>2.0376280000000002</v>
      </c>
    </row>
    <row r="34" spans="1:29" x14ac:dyDescent="0.25">
      <c r="A34" s="125" t="s">
        <v>404</v>
      </c>
      <c r="B34" s="130" t="s">
        <v>405</v>
      </c>
      <c r="C34" s="127">
        <v>0</v>
      </c>
      <c r="D34" s="131">
        <v>0.25594</v>
      </c>
      <c r="E34" s="131">
        <f t="shared" ref="E34" si="10">D34</f>
        <v>0.25594</v>
      </c>
      <c r="F34" s="131">
        <f t="shared" si="0"/>
        <v>0.25594</v>
      </c>
      <c r="G34" s="180"/>
      <c r="H34" s="129">
        <v>0</v>
      </c>
      <c r="I34" s="129">
        <v>0</v>
      </c>
      <c r="J34" s="129">
        <v>0</v>
      </c>
      <c r="K34" s="129">
        <v>0</v>
      </c>
      <c r="L34" s="129">
        <v>0</v>
      </c>
      <c r="M34" s="129">
        <v>0</v>
      </c>
      <c r="N34" s="129">
        <v>0</v>
      </c>
      <c r="O34" s="129">
        <v>0</v>
      </c>
      <c r="P34" s="129">
        <v>0</v>
      </c>
      <c r="Q34" s="129">
        <v>0</v>
      </c>
      <c r="R34" s="129">
        <v>0.25594</v>
      </c>
      <c r="S34" s="129">
        <v>0</v>
      </c>
      <c r="T34" s="129">
        <v>0</v>
      </c>
      <c r="U34" s="129">
        <v>0</v>
      </c>
      <c r="V34" s="129">
        <v>0</v>
      </c>
      <c r="W34" s="129">
        <v>0</v>
      </c>
      <c r="X34" s="129">
        <v>0</v>
      </c>
      <c r="Y34" s="129">
        <v>0</v>
      </c>
      <c r="Z34" s="129">
        <v>0</v>
      </c>
      <c r="AA34" s="129">
        <v>0</v>
      </c>
      <c r="AB34" s="129">
        <f t="shared" si="1"/>
        <v>0</v>
      </c>
      <c r="AC34" s="129">
        <f t="shared" si="2"/>
        <v>0.25594</v>
      </c>
    </row>
    <row r="35" spans="1:29" s="245" customFormat="1" ht="31.5" x14ac:dyDescent="0.25">
      <c r="A35" s="242" t="s">
        <v>18</v>
      </c>
      <c r="B35" s="243" t="s">
        <v>406</v>
      </c>
      <c r="C35" s="127">
        <v>0</v>
      </c>
      <c r="D35" s="127">
        <v>0</v>
      </c>
      <c r="E35" s="127">
        <v>0</v>
      </c>
      <c r="F35" s="127">
        <v>0</v>
      </c>
      <c r="G35" s="127">
        <v>0</v>
      </c>
      <c r="H35" s="129">
        <v>0</v>
      </c>
      <c r="I35" s="129">
        <v>0</v>
      </c>
      <c r="J35" s="129">
        <v>0</v>
      </c>
      <c r="K35" s="129">
        <v>0</v>
      </c>
      <c r="L35" s="129">
        <v>0</v>
      </c>
      <c r="M35" s="129">
        <v>0</v>
      </c>
      <c r="N35" s="129">
        <v>0</v>
      </c>
      <c r="O35" s="129">
        <v>0</v>
      </c>
      <c r="P35" s="129">
        <v>0</v>
      </c>
      <c r="Q35" s="129">
        <v>0</v>
      </c>
      <c r="R35" s="129">
        <v>0</v>
      </c>
      <c r="S35" s="129">
        <v>0</v>
      </c>
      <c r="T35" s="129">
        <v>0</v>
      </c>
      <c r="U35" s="129">
        <v>0</v>
      </c>
      <c r="V35" s="129">
        <v>0</v>
      </c>
      <c r="W35" s="129">
        <v>0</v>
      </c>
      <c r="X35" s="129">
        <v>0</v>
      </c>
      <c r="Y35" s="129">
        <v>0</v>
      </c>
      <c r="Z35" s="129">
        <v>0</v>
      </c>
      <c r="AA35" s="129">
        <v>0</v>
      </c>
      <c r="AB35" s="129">
        <f t="shared" si="1"/>
        <v>0</v>
      </c>
      <c r="AC35" s="129">
        <f t="shared" si="2"/>
        <v>0</v>
      </c>
    </row>
    <row r="36" spans="1:29" s="245" customFormat="1" ht="31.5" x14ac:dyDescent="0.25">
      <c r="A36" s="246" t="s">
        <v>407</v>
      </c>
      <c r="B36" s="247" t="s">
        <v>582</v>
      </c>
      <c r="C36" s="127">
        <v>0</v>
      </c>
      <c r="D36" s="127">
        <v>0</v>
      </c>
      <c r="E36" s="127">
        <v>0</v>
      </c>
      <c r="F36" s="127">
        <v>0</v>
      </c>
      <c r="G36" s="127">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129">
        <f t="shared" si="1"/>
        <v>0</v>
      </c>
      <c r="AC36" s="129">
        <f t="shared" si="2"/>
        <v>0</v>
      </c>
    </row>
    <row r="37" spans="1:29" s="245" customFormat="1" x14ac:dyDescent="0.25">
      <c r="A37" s="246" t="s">
        <v>408</v>
      </c>
      <c r="B37" s="247" t="s">
        <v>410</v>
      </c>
      <c r="C37" s="127">
        <v>0</v>
      </c>
      <c r="D37" s="127">
        <v>0</v>
      </c>
      <c r="E37" s="127">
        <v>0</v>
      </c>
      <c r="F37" s="127">
        <v>0</v>
      </c>
      <c r="G37" s="127">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f t="shared" si="1"/>
        <v>0</v>
      </c>
      <c r="AC37" s="129">
        <f t="shared" si="2"/>
        <v>0</v>
      </c>
    </row>
    <row r="38" spans="1:29" s="245" customFormat="1" x14ac:dyDescent="0.25">
      <c r="A38" s="246" t="s">
        <v>409</v>
      </c>
      <c r="B38" s="248" t="s">
        <v>583</v>
      </c>
      <c r="C38" s="127">
        <v>0</v>
      </c>
      <c r="D38" s="127">
        <v>0</v>
      </c>
      <c r="E38" s="127">
        <v>0</v>
      </c>
      <c r="F38" s="127">
        <v>0</v>
      </c>
      <c r="G38" s="127">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f t="shared" si="1"/>
        <v>0</v>
      </c>
      <c r="AC38" s="129">
        <f t="shared" si="2"/>
        <v>0</v>
      </c>
    </row>
    <row r="39" spans="1:29" s="245" customFormat="1" ht="15.75" customHeight="1" x14ac:dyDescent="0.25">
      <c r="A39" s="246" t="s">
        <v>411</v>
      </c>
      <c r="B39" s="248" t="s">
        <v>584</v>
      </c>
      <c r="C39" s="127">
        <v>0</v>
      </c>
      <c r="D39" s="127">
        <v>0</v>
      </c>
      <c r="E39" s="127">
        <v>0</v>
      </c>
      <c r="F39" s="127">
        <v>0</v>
      </c>
      <c r="G39" s="127">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f t="shared" si="1"/>
        <v>0</v>
      </c>
      <c r="AC39" s="129">
        <f t="shared" si="2"/>
        <v>0</v>
      </c>
    </row>
    <row r="40" spans="1:29" s="245" customFormat="1" x14ac:dyDescent="0.25">
      <c r="A40" s="246" t="s">
        <v>413</v>
      </c>
      <c r="B40" s="248" t="s">
        <v>585</v>
      </c>
      <c r="C40" s="127">
        <v>0</v>
      </c>
      <c r="D40" s="127">
        <v>0</v>
      </c>
      <c r="E40" s="127">
        <v>0</v>
      </c>
      <c r="F40" s="127">
        <v>0</v>
      </c>
      <c r="G40" s="127">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f t="shared" si="1"/>
        <v>0</v>
      </c>
      <c r="AC40" s="129">
        <f t="shared" si="2"/>
        <v>0</v>
      </c>
    </row>
    <row r="41" spans="1:29" s="245" customFormat="1" x14ac:dyDescent="0.25">
      <c r="A41" s="246" t="s">
        <v>415</v>
      </c>
      <c r="B41" s="248" t="s">
        <v>586</v>
      </c>
      <c r="C41" s="127">
        <v>0</v>
      </c>
      <c r="D41" s="127">
        <v>0</v>
      </c>
      <c r="E41" s="127">
        <v>0</v>
      </c>
      <c r="F41" s="127">
        <v>0</v>
      </c>
      <c r="G41" s="127">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f t="shared" si="1"/>
        <v>0</v>
      </c>
      <c r="AC41" s="129">
        <f t="shared" si="2"/>
        <v>0</v>
      </c>
    </row>
    <row r="42" spans="1:29" s="245" customFormat="1" ht="15.75" customHeight="1" x14ac:dyDescent="0.25">
      <c r="A42" s="246" t="s">
        <v>417</v>
      </c>
      <c r="B42" s="248" t="s">
        <v>587</v>
      </c>
      <c r="C42" s="127">
        <v>0</v>
      </c>
      <c r="D42" s="127">
        <v>0</v>
      </c>
      <c r="E42" s="127">
        <v>0</v>
      </c>
      <c r="F42" s="127">
        <v>0</v>
      </c>
      <c r="G42" s="127">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f t="shared" si="1"/>
        <v>0</v>
      </c>
      <c r="AC42" s="129">
        <f t="shared" si="2"/>
        <v>0</v>
      </c>
    </row>
    <row r="43" spans="1:29" s="245" customFormat="1" x14ac:dyDescent="0.25">
      <c r="A43" s="246" t="s">
        <v>588</v>
      </c>
      <c r="B43" s="248" t="s">
        <v>589</v>
      </c>
      <c r="C43" s="127">
        <v>0</v>
      </c>
      <c r="D43" s="127">
        <v>0</v>
      </c>
      <c r="E43" s="127">
        <v>0</v>
      </c>
      <c r="F43" s="127">
        <v>0</v>
      </c>
      <c r="G43" s="127">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129">
        <f t="shared" si="1"/>
        <v>0</v>
      </c>
      <c r="AC43" s="129">
        <f t="shared" si="2"/>
        <v>0</v>
      </c>
    </row>
    <row r="44" spans="1:29" s="245" customFormat="1" x14ac:dyDescent="0.25">
      <c r="A44" s="246" t="s">
        <v>590</v>
      </c>
      <c r="B44" s="248" t="s">
        <v>591</v>
      </c>
      <c r="C44" s="127">
        <v>0</v>
      </c>
      <c r="D44" s="127">
        <v>0</v>
      </c>
      <c r="E44" s="127">
        <v>0</v>
      </c>
      <c r="F44" s="127">
        <v>0</v>
      </c>
      <c r="G44" s="127">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129">
        <f t="shared" si="1"/>
        <v>0</v>
      </c>
      <c r="AC44" s="129">
        <f t="shared" si="2"/>
        <v>0</v>
      </c>
    </row>
    <row r="45" spans="1:29" s="245" customFormat="1" ht="15.75" customHeight="1" x14ac:dyDescent="0.25">
      <c r="A45" s="246" t="s">
        <v>592</v>
      </c>
      <c r="B45" s="248" t="s">
        <v>593</v>
      </c>
      <c r="C45" s="127">
        <v>0</v>
      </c>
      <c r="D45" s="127">
        <v>0</v>
      </c>
      <c r="E45" s="127">
        <v>0</v>
      </c>
      <c r="F45" s="127">
        <v>0</v>
      </c>
      <c r="G45" s="127">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129">
        <f t="shared" si="1"/>
        <v>0</v>
      </c>
      <c r="AC45" s="129">
        <f t="shared" si="2"/>
        <v>0</v>
      </c>
    </row>
    <row r="46" spans="1:29" s="245" customFormat="1" x14ac:dyDescent="0.25">
      <c r="A46" s="246" t="s">
        <v>594</v>
      </c>
      <c r="B46" s="248" t="s">
        <v>595</v>
      </c>
      <c r="C46" s="127">
        <v>0</v>
      </c>
      <c r="D46" s="127">
        <v>0</v>
      </c>
      <c r="E46" s="127">
        <v>0</v>
      </c>
      <c r="F46" s="127">
        <v>0</v>
      </c>
      <c r="G46" s="127">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129">
        <f t="shared" si="1"/>
        <v>0</v>
      </c>
      <c r="AC46" s="129">
        <f t="shared" si="2"/>
        <v>0</v>
      </c>
    </row>
    <row r="47" spans="1:29" s="245" customFormat="1" x14ac:dyDescent="0.25">
      <c r="A47" s="242" t="s">
        <v>21</v>
      </c>
      <c r="B47" s="243" t="s">
        <v>418</v>
      </c>
      <c r="C47" s="127">
        <v>0</v>
      </c>
      <c r="D47" s="127">
        <v>0</v>
      </c>
      <c r="E47" s="127">
        <v>0</v>
      </c>
      <c r="F47" s="127">
        <v>0</v>
      </c>
      <c r="G47" s="127">
        <v>0</v>
      </c>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129">
        <f t="shared" si="1"/>
        <v>0</v>
      </c>
      <c r="AC47" s="129">
        <f t="shared" si="2"/>
        <v>0</v>
      </c>
    </row>
    <row r="48" spans="1:29" s="245" customFormat="1" ht="31.5" x14ac:dyDescent="0.25">
      <c r="A48" s="246" t="s">
        <v>419</v>
      </c>
      <c r="B48" s="247" t="s">
        <v>582</v>
      </c>
      <c r="C48" s="127">
        <v>0</v>
      </c>
      <c r="D48" s="127">
        <v>0</v>
      </c>
      <c r="E48" s="127">
        <v>0</v>
      </c>
      <c r="F48" s="127">
        <v>0</v>
      </c>
      <c r="G48" s="127">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f t="shared" si="1"/>
        <v>0</v>
      </c>
      <c r="AC48" s="129">
        <f t="shared" si="2"/>
        <v>0</v>
      </c>
    </row>
    <row r="49" spans="1:29" s="245" customFormat="1" x14ac:dyDescent="0.25">
      <c r="A49" s="246" t="s">
        <v>420</v>
      </c>
      <c r="B49" s="247" t="s">
        <v>410</v>
      </c>
      <c r="C49" s="127">
        <v>0</v>
      </c>
      <c r="D49" s="127">
        <v>0</v>
      </c>
      <c r="E49" s="127">
        <v>0</v>
      </c>
      <c r="F49" s="127">
        <v>0</v>
      </c>
      <c r="G49" s="127">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f t="shared" si="1"/>
        <v>0</v>
      </c>
      <c r="AC49" s="129">
        <f t="shared" si="2"/>
        <v>0</v>
      </c>
    </row>
    <row r="50" spans="1:29" s="245" customFormat="1" ht="31.5" x14ac:dyDescent="0.25">
      <c r="A50" s="246" t="s">
        <v>421</v>
      </c>
      <c r="B50" s="248" t="s">
        <v>412</v>
      </c>
      <c r="C50" s="127">
        <v>0</v>
      </c>
      <c r="D50" s="127">
        <v>0</v>
      </c>
      <c r="E50" s="127">
        <v>0</v>
      </c>
      <c r="F50" s="127">
        <v>0</v>
      </c>
      <c r="G50" s="127">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f t="shared" si="1"/>
        <v>0</v>
      </c>
      <c r="AC50" s="129">
        <f t="shared" si="2"/>
        <v>0</v>
      </c>
    </row>
    <row r="51" spans="1:29" s="245" customFormat="1" ht="35.25" customHeight="1" x14ac:dyDescent="0.25">
      <c r="A51" s="246" t="s">
        <v>422</v>
      </c>
      <c r="B51" s="248" t="s">
        <v>414</v>
      </c>
      <c r="C51" s="127">
        <v>0</v>
      </c>
      <c r="D51" s="127">
        <v>0</v>
      </c>
      <c r="E51" s="127">
        <v>0</v>
      </c>
      <c r="F51" s="127">
        <v>0</v>
      </c>
      <c r="G51" s="127">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f t="shared" si="1"/>
        <v>0</v>
      </c>
      <c r="AC51" s="129">
        <f t="shared" si="2"/>
        <v>0</v>
      </c>
    </row>
    <row r="52" spans="1:29" s="245" customFormat="1" x14ac:dyDescent="0.25">
      <c r="A52" s="246" t="s">
        <v>423</v>
      </c>
      <c r="B52" s="248" t="s">
        <v>416</v>
      </c>
      <c r="C52" s="127">
        <v>0</v>
      </c>
      <c r="D52" s="127">
        <v>0</v>
      </c>
      <c r="E52" s="127">
        <v>0</v>
      </c>
      <c r="F52" s="127">
        <v>0</v>
      </c>
      <c r="G52" s="127">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f t="shared" si="1"/>
        <v>0</v>
      </c>
      <c r="AC52" s="129">
        <f t="shared" si="2"/>
        <v>0</v>
      </c>
    </row>
    <row r="53" spans="1:29" s="245" customFormat="1" x14ac:dyDescent="0.25">
      <c r="A53" s="246" t="s">
        <v>424</v>
      </c>
      <c r="B53" s="248" t="s">
        <v>584</v>
      </c>
      <c r="C53" s="127">
        <v>0</v>
      </c>
      <c r="D53" s="127">
        <v>0</v>
      </c>
      <c r="E53" s="127">
        <v>0</v>
      </c>
      <c r="F53" s="127">
        <v>0</v>
      </c>
      <c r="G53" s="127">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f t="shared" si="1"/>
        <v>0</v>
      </c>
      <c r="AC53" s="129">
        <f t="shared" si="2"/>
        <v>0</v>
      </c>
    </row>
    <row r="54" spans="1:29" s="245" customFormat="1" ht="15.75" customHeight="1" x14ac:dyDescent="0.25">
      <c r="A54" s="246" t="s">
        <v>425</v>
      </c>
      <c r="B54" s="248" t="s">
        <v>585</v>
      </c>
      <c r="C54" s="127">
        <v>0</v>
      </c>
      <c r="D54" s="127">
        <v>0</v>
      </c>
      <c r="E54" s="127">
        <v>0</v>
      </c>
      <c r="F54" s="127">
        <v>0</v>
      </c>
      <c r="G54" s="127">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f t="shared" si="1"/>
        <v>0</v>
      </c>
      <c r="AC54" s="129">
        <f t="shared" si="2"/>
        <v>0</v>
      </c>
    </row>
    <row r="55" spans="1:29" s="245" customFormat="1" x14ac:dyDescent="0.25">
      <c r="A55" s="246" t="s">
        <v>596</v>
      </c>
      <c r="B55" s="248" t="s">
        <v>586</v>
      </c>
      <c r="C55" s="127">
        <v>0</v>
      </c>
      <c r="D55" s="127">
        <v>0</v>
      </c>
      <c r="E55" s="127">
        <v>0</v>
      </c>
      <c r="F55" s="127">
        <v>0</v>
      </c>
      <c r="G55" s="127">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f t="shared" si="1"/>
        <v>0</v>
      </c>
      <c r="AC55" s="129">
        <f t="shared" si="2"/>
        <v>0</v>
      </c>
    </row>
    <row r="56" spans="1:29" s="245" customFormat="1" x14ac:dyDescent="0.25">
      <c r="A56" s="246" t="s">
        <v>597</v>
      </c>
      <c r="B56" s="248" t="s">
        <v>587</v>
      </c>
      <c r="C56" s="127">
        <v>0</v>
      </c>
      <c r="D56" s="127">
        <v>0</v>
      </c>
      <c r="E56" s="127">
        <v>0</v>
      </c>
      <c r="F56" s="127">
        <v>0</v>
      </c>
      <c r="G56" s="127">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f t="shared" si="1"/>
        <v>0</v>
      </c>
      <c r="AC56" s="129">
        <f t="shared" si="2"/>
        <v>0</v>
      </c>
    </row>
    <row r="57" spans="1:29" s="245" customFormat="1" ht="15.75" customHeight="1" x14ac:dyDescent="0.25">
      <c r="A57" s="246" t="s">
        <v>598</v>
      </c>
      <c r="B57" s="248" t="s">
        <v>589</v>
      </c>
      <c r="C57" s="127">
        <v>0</v>
      </c>
      <c r="D57" s="127">
        <v>0</v>
      </c>
      <c r="E57" s="127">
        <v>0</v>
      </c>
      <c r="F57" s="127">
        <v>0</v>
      </c>
      <c r="G57" s="127">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f t="shared" si="1"/>
        <v>0</v>
      </c>
      <c r="AC57" s="129">
        <f t="shared" si="2"/>
        <v>0</v>
      </c>
    </row>
    <row r="58" spans="1:29" s="245" customFormat="1" x14ac:dyDescent="0.25">
      <c r="A58" s="246" t="s">
        <v>599</v>
      </c>
      <c r="B58" s="248" t="s">
        <v>591</v>
      </c>
      <c r="C58" s="127">
        <v>0</v>
      </c>
      <c r="D58" s="244">
        <v>2</v>
      </c>
      <c r="E58" s="244">
        <v>2</v>
      </c>
      <c r="F58" s="244">
        <v>2</v>
      </c>
      <c r="G58" s="244">
        <f t="shared" ref="G58" si="11">G30</f>
        <v>0</v>
      </c>
      <c r="H58" s="129">
        <v>0</v>
      </c>
      <c r="I58" s="129">
        <v>0</v>
      </c>
      <c r="J58" s="129">
        <v>0</v>
      </c>
      <c r="K58" s="129">
        <v>0</v>
      </c>
      <c r="L58" s="129">
        <v>0</v>
      </c>
      <c r="M58" s="129">
        <v>0</v>
      </c>
      <c r="N58" s="129">
        <v>0</v>
      </c>
      <c r="O58" s="129">
        <v>0</v>
      </c>
      <c r="P58" s="129">
        <v>0</v>
      </c>
      <c r="Q58" s="129">
        <v>0</v>
      </c>
      <c r="R58" s="129">
        <v>2</v>
      </c>
      <c r="S58" s="129">
        <v>0</v>
      </c>
      <c r="T58" s="129">
        <v>0</v>
      </c>
      <c r="U58" s="129">
        <v>0</v>
      </c>
      <c r="V58" s="129">
        <v>0</v>
      </c>
      <c r="W58" s="129">
        <v>0</v>
      </c>
      <c r="X58" s="129">
        <v>0</v>
      </c>
      <c r="Y58" s="129">
        <v>0</v>
      </c>
      <c r="Z58" s="129">
        <v>0</v>
      </c>
      <c r="AA58" s="129">
        <v>0</v>
      </c>
      <c r="AB58" s="129">
        <f t="shared" si="1"/>
        <v>0</v>
      </c>
      <c r="AC58" s="129">
        <f t="shared" si="2"/>
        <v>2</v>
      </c>
    </row>
    <row r="59" spans="1:29" s="245" customFormat="1" x14ac:dyDescent="0.25">
      <c r="A59" s="246" t="s">
        <v>600</v>
      </c>
      <c r="B59" s="248" t="s">
        <v>593</v>
      </c>
      <c r="C59" s="127">
        <v>0</v>
      </c>
      <c r="D59" s="127">
        <v>0</v>
      </c>
      <c r="E59" s="127">
        <v>0</v>
      </c>
      <c r="F59" s="127">
        <v>0</v>
      </c>
      <c r="G59" s="127">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f t="shared" si="1"/>
        <v>0</v>
      </c>
      <c r="AC59" s="129">
        <f t="shared" si="2"/>
        <v>0</v>
      </c>
    </row>
    <row r="60" spans="1:29" s="245" customFormat="1" ht="15.75" customHeight="1" x14ac:dyDescent="0.25">
      <c r="A60" s="246" t="s">
        <v>601</v>
      </c>
      <c r="B60" s="248" t="s">
        <v>595</v>
      </c>
      <c r="C60" s="127">
        <v>0</v>
      </c>
      <c r="D60" s="127">
        <v>0</v>
      </c>
      <c r="E60" s="127">
        <v>0</v>
      </c>
      <c r="F60" s="127">
        <v>0</v>
      </c>
      <c r="G60" s="127">
        <v>0</v>
      </c>
      <c r="H60" s="129">
        <v>0</v>
      </c>
      <c r="I60" s="129">
        <v>0</v>
      </c>
      <c r="J60" s="129">
        <v>0</v>
      </c>
      <c r="K60" s="129">
        <v>0</v>
      </c>
      <c r="L60" s="129">
        <v>0</v>
      </c>
      <c r="M60" s="129">
        <v>0</v>
      </c>
      <c r="N60" s="129">
        <v>0</v>
      </c>
      <c r="O60" s="129">
        <v>0</v>
      </c>
      <c r="P60" s="129">
        <v>0</v>
      </c>
      <c r="Q60" s="129">
        <v>0</v>
      </c>
      <c r="R60" s="129">
        <v>0</v>
      </c>
      <c r="S60" s="129">
        <v>0</v>
      </c>
      <c r="T60" s="129">
        <v>0</v>
      </c>
      <c r="U60" s="129">
        <v>0</v>
      </c>
      <c r="V60" s="129">
        <v>0</v>
      </c>
      <c r="W60" s="129">
        <v>0</v>
      </c>
      <c r="X60" s="129">
        <v>0</v>
      </c>
      <c r="Y60" s="129">
        <v>0</v>
      </c>
      <c r="Z60" s="129">
        <v>0</v>
      </c>
      <c r="AA60" s="129">
        <v>0</v>
      </c>
      <c r="AB60" s="129">
        <f t="shared" si="1"/>
        <v>0</v>
      </c>
      <c r="AC60" s="129">
        <f t="shared" si="2"/>
        <v>0</v>
      </c>
    </row>
    <row r="61" spans="1:29" s="245" customFormat="1" ht="31.5" x14ac:dyDescent="0.25">
      <c r="A61" s="242" t="s">
        <v>24</v>
      </c>
      <c r="B61" s="243" t="s">
        <v>426</v>
      </c>
      <c r="C61" s="127">
        <v>0</v>
      </c>
      <c r="D61" s="127">
        <v>0</v>
      </c>
      <c r="E61" s="127">
        <v>0</v>
      </c>
      <c r="F61" s="127">
        <v>0</v>
      </c>
      <c r="G61" s="127">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f t="shared" si="1"/>
        <v>0</v>
      </c>
      <c r="AC61" s="129">
        <f t="shared" si="2"/>
        <v>0</v>
      </c>
    </row>
    <row r="62" spans="1:29" s="245" customFormat="1" x14ac:dyDescent="0.25">
      <c r="A62" s="246" t="s">
        <v>427</v>
      </c>
      <c r="B62" s="248" t="s">
        <v>428</v>
      </c>
      <c r="C62" s="127">
        <v>0</v>
      </c>
      <c r="D62" s="244">
        <f t="shared" ref="D62:G62" si="12">D30</f>
        <v>2.7292110000000003</v>
      </c>
      <c r="E62" s="244">
        <f t="shared" si="12"/>
        <v>2.7292110000000003</v>
      </c>
      <c r="F62" s="244">
        <f t="shared" si="12"/>
        <v>2.7292110000000003</v>
      </c>
      <c r="G62" s="244">
        <f t="shared" si="12"/>
        <v>0</v>
      </c>
      <c r="H62" s="129">
        <v>0</v>
      </c>
      <c r="I62" s="129">
        <v>0</v>
      </c>
      <c r="J62" s="129">
        <v>0</v>
      </c>
      <c r="K62" s="129">
        <v>0</v>
      </c>
      <c r="L62" s="129">
        <v>0</v>
      </c>
      <c r="M62" s="129">
        <v>0</v>
      </c>
      <c r="N62" s="129">
        <v>0</v>
      </c>
      <c r="O62" s="129">
        <v>0</v>
      </c>
      <c r="P62" s="129">
        <v>0</v>
      </c>
      <c r="Q62" s="129">
        <v>0</v>
      </c>
      <c r="R62" s="129">
        <v>2.7292110000000003</v>
      </c>
      <c r="S62" s="129">
        <v>0</v>
      </c>
      <c r="T62" s="129">
        <v>0</v>
      </c>
      <c r="U62" s="129">
        <v>0</v>
      </c>
      <c r="V62" s="129">
        <v>0</v>
      </c>
      <c r="W62" s="129">
        <v>0</v>
      </c>
      <c r="X62" s="129">
        <v>0</v>
      </c>
      <c r="Y62" s="129">
        <v>0</v>
      </c>
      <c r="Z62" s="129">
        <v>0</v>
      </c>
      <c r="AA62" s="129">
        <v>0</v>
      </c>
      <c r="AB62" s="129">
        <f t="shared" si="1"/>
        <v>0</v>
      </c>
      <c r="AC62" s="129">
        <f t="shared" si="2"/>
        <v>2.7292110000000003</v>
      </c>
    </row>
    <row r="63" spans="1:29" s="245" customFormat="1" ht="15.75" customHeight="1" x14ac:dyDescent="0.25">
      <c r="A63" s="246" t="s">
        <v>429</v>
      </c>
      <c r="B63" s="248" t="s">
        <v>432</v>
      </c>
      <c r="C63" s="127">
        <v>0</v>
      </c>
      <c r="D63" s="127">
        <v>0</v>
      </c>
      <c r="E63" s="127">
        <v>0</v>
      </c>
      <c r="F63" s="127">
        <v>0</v>
      </c>
      <c r="G63" s="127">
        <v>0</v>
      </c>
      <c r="H63" s="129">
        <v>0</v>
      </c>
      <c r="I63" s="129">
        <v>0</v>
      </c>
      <c r="J63" s="129">
        <v>0</v>
      </c>
      <c r="K63" s="129">
        <v>0</v>
      </c>
      <c r="L63" s="129">
        <v>0</v>
      </c>
      <c r="M63" s="129">
        <v>0</v>
      </c>
      <c r="N63" s="129">
        <v>0</v>
      </c>
      <c r="O63" s="129">
        <v>0</v>
      </c>
      <c r="P63" s="129">
        <v>0</v>
      </c>
      <c r="Q63" s="129">
        <v>0</v>
      </c>
      <c r="R63" s="129">
        <v>0</v>
      </c>
      <c r="S63" s="129">
        <v>0</v>
      </c>
      <c r="T63" s="129">
        <v>0</v>
      </c>
      <c r="U63" s="129">
        <v>0</v>
      </c>
      <c r="V63" s="129">
        <v>0</v>
      </c>
      <c r="W63" s="129">
        <v>0</v>
      </c>
      <c r="X63" s="129">
        <v>0</v>
      </c>
      <c r="Y63" s="129">
        <v>0</v>
      </c>
      <c r="Z63" s="129">
        <v>0</v>
      </c>
      <c r="AA63" s="129">
        <v>0</v>
      </c>
      <c r="AB63" s="129">
        <f t="shared" si="1"/>
        <v>0</v>
      </c>
      <c r="AC63" s="129">
        <f t="shared" si="2"/>
        <v>0</v>
      </c>
    </row>
    <row r="64" spans="1:29" s="245" customFormat="1" x14ac:dyDescent="0.25">
      <c r="A64" s="246" t="s">
        <v>431</v>
      </c>
      <c r="B64" s="247" t="s">
        <v>434</v>
      </c>
      <c r="C64" s="127">
        <v>0</v>
      </c>
      <c r="D64" s="127">
        <v>0</v>
      </c>
      <c r="E64" s="127">
        <v>0</v>
      </c>
      <c r="F64" s="127">
        <v>0</v>
      </c>
      <c r="G64" s="127">
        <v>0</v>
      </c>
      <c r="H64" s="129">
        <v>0</v>
      </c>
      <c r="I64" s="129">
        <v>0</v>
      </c>
      <c r="J64" s="129">
        <v>0</v>
      </c>
      <c r="K64" s="129">
        <v>0</v>
      </c>
      <c r="L64" s="129">
        <v>0</v>
      </c>
      <c r="M64" s="129">
        <v>0</v>
      </c>
      <c r="N64" s="129">
        <v>0</v>
      </c>
      <c r="O64" s="129">
        <v>0</v>
      </c>
      <c r="P64" s="129">
        <v>0</v>
      </c>
      <c r="Q64" s="129">
        <v>0</v>
      </c>
      <c r="R64" s="129">
        <v>0</v>
      </c>
      <c r="S64" s="129">
        <v>0</v>
      </c>
      <c r="T64" s="129">
        <v>0</v>
      </c>
      <c r="U64" s="129">
        <v>0</v>
      </c>
      <c r="V64" s="129">
        <v>0</v>
      </c>
      <c r="W64" s="129">
        <v>0</v>
      </c>
      <c r="X64" s="129">
        <v>0</v>
      </c>
      <c r="Y64" s="129">
        <v>0</v>
      </c>
      <c r="Z64" s="129">
        <v>0</v>
      </c>
      <c r="AA64" s="129">
        <v>0</v>
      </c>
      <c r="AB64" s="129">
        <f t="shared" si="1"/>
        <v>0</v>
      </c>
      <c r="AC64" s="129">
        <f t="shared" si="2"/>
        <v>0</v>
      </c>
    </row>
    <row r="65" spans="1:29" s="245" customFormat="1" x14ac:dyDescent="0.25">
      <c r="A65" s="246" t="s">
        <v>433</v>
      </c>
      <c r="B65" s="247" t="s">
        <v>436</v>
      </c>
      <c r="C65" s="127">
        <v>0</v>
      </c>
      <c r="D65" s="127">
        <v>0</v>
      </c>
      <c r="E65" s="127">
        <v>0</v>
      </c>
      <c r="F65" s="127">
        <v>0</v>
      </c>
      <c r="G65" s="127">
        <v>0</v>
      </c>
      <c r="H65" s="129">
        <v>0</v>
      </c>
      <c r="I65" s="129">
        <v>0</v>
      </c>
      <c r="J65" s="129">
        <v>0</v>
      </c>
      <c r="K65" s="129">
        <v>0</v>
      </c>
      <c r="L65" s="129">
        <v>0</v>
      </c>
      <c r="M65" s="129">
        <v>0</v>
      </c>
      <c r="N65" s="129">
        <v>0</v>
      </c>
      <c r="O65" s="129">
        <v>0</v>
      </c>
      <c r="P65" s="129">
        <v>0</v>
      </c>
      <c r="Q65" s="129">
        <v>0</v>
      </c>
      <c r="R65" s="129">
        <v>0</v>
      </c>
      <c r="S65" s="129">
        <v>0</v>
      </c>
      <c r="T65" s="129">
        <v>0</v>
      </c>
      <c r="U65" s="129">
        <v>0</v>
      </c>
      <c r="V65" s="129">
        <v>0</v>
      </c>
      <c r="W65" s="129">
        <v>0</v>
      </c>
      <c r="X65" s="129">
        <v>0</v>
      </c>
      <c r="Y65" s="129">
        <v>0</v>
      </c>
      <c r="Z65" s="129">
        <v>0</v>
      </c>
      <c r="AA65" s="129">
        <v>0</v>
      </c>
      <c r="AB65" s="129">
        <f t="shared" si="1"/>
        <v>0</v>
      </c>
      <c r="AC65" s="129">
        <f t="shared" si="2"/>
        <v>0</v>
      </c>
    </row>
    <row r="66" spans="1:29" s="245" customFormat="1" ht="15.75" customHeight="1" x14ac:dyDescent="0.25">
      <c r="A66" s="246" t="s">
        <v>435</v>
      </c>
      <c r="B66" s="247" t="s">
        <v>430</v>
      </c>
      <c r="C66" s="127">
        <v>0</v>
      </c>
      <c r="D66" s="127">
        <v>0</v>
      </c>
      <c r="E66" s="127">
        <v>0</v>
      </c>
      <c r="F66" s="127">
        <v>0</v>
      </c>
      <c r="G66" s="127">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f t="shared" si="1"/>
        <v>0</v>
      </c>
      <c r="AC66" s="129">
        <f t="shared" si="2"/>
        <v>0</v>
      </c>
    </row>
    <row r="67" spans="1:29" s="245" customFormat="1" x14ac:dyDescent="0.25">
      <c r="A67" s="246" t="s">
        <v>437</v>
      </c>
      <c r="B67" s="247" t="s">
        <v>602</v>
      </c>
      <c r="C67" s="127">
        <v>0</v>
      </c>
      <c r="D67" s="127">
        <v>0</v>
      </c>
      <c r="E67" s="127">
        <v>0</v>
      </c>
      <c r="F67" s="127">
        <v>0</v>
      </c>
      <c r="G67" s="127">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f t="shared" si="1"/>
        <v>0</v>
      </c>
      <c r="AC67" s="129">
        <f t="shared" si="2"/>
        <v>0</v>
      </c>
    </row>
    <row r="68" spans="1:29" s="245" customFormat="1" x14ac:dyDescent="0.25">
      <c r="A68" s="246" t="s">
        <v>603</v>
      </c>
      <c r="B68" s="247" t="s">
        <v>604</v>
      </c>
      <c r="C68" s="127">
        <v>0</v>
      </c>
      <c r="D68" s="127">
        <v>0</v>
      </c>
      <c r="E68" s="127">
        <v>0</v>
      </c>
      <c r="F68" s="127">
        <v>0</v>
      </c>
      <c r="G68" s="127">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f t="shared" si="1"/>
        <v>0</v>
      </c>
      <c r="AC68" s="129">
        <f t="shared" si="2"/>
        <v>0</v>
      </c>
    </row>
    <row r="69" spans="1:29" s="245" customFormat="1" ht="15.75" customHeight="1" x14ac:dyDescent="0.25">
      <c r="A69" s="246" t="s">
        <v>605</v>
      </c>
      <c r="B69" s="247" t="s">
        <v>606</v>
      </c>
      <c r="C69" s="127">
        <v>0</v>
      </c>
      <c r="D69" s="127">
        <v>0</v>
      </c>
      <c r="E69" s="127">
        <v>0</v>
      </c>
      <c r="F69" s="127">
        <v>0</v>
      </c>
      <c r="G69" s="127">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f t="shared" si="1"/>
        <v>0</v>
      </c>
      <c r="AC69" s="129">
        <f t="shared" si="2"/>
        <v>0</v>
      </c>
    </row>
    <row r="70" spans="1:29" s="245" customFormat="1" x14ac:dyDescent="0.25">
      <c r="A70" s="246" t="s">
        <v>607</v>
      </c>
      <c r="B70" s="247" t="s">
        <v>608</v>
      </c>
      <c r="C70" s="127">
        <v>0</v>
      </c>
      <c r="D70" s="127">
        <v>0</v>
      </c>
      <c r="E70" s="127">
        <v>0</v>
      </c>
      <c r="F70" s="127">
        <v>0</v>
      </c>
      <c r="G70" s="127">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f t="shared" si="1"/>
        <v>0</v>
      </c>
      <c r="AC70" s="129">
        <f t="shared" si="2"/>
        <v>0</v>
      </c>
    </row>
    <row r="71" spans="1:29" s="245" customFormat="1" x14ac:dyDescent="0.25">
      <c r="A71" s="246" t="s">
        <v>609</v>
      </c>
      <c r="B71" s="247" t="s">
        <v>551</v>
      </c>
      <c r="C71" s="127">
        <v>0</v>
      </c>
      <c r="D71" s="244">
        <v>2</v>
      </c>
      <c r="E71" s="244">
        <v>2</v>
      </c>
      <c r="F71" s="244">
        <v>2</v>
      </c>
      <c r="G71" s="244"/>
      <c r="H71" s="129">
        <v>0</v>
      </c>
      <c r="I71" s="129">
        <v>0</v>
      </c>
      <c r="J71" s="129">
        <v>0</v>
      </c>
      <c r="K71" s="129">
        <v>0</v>
      </c>
      <c r="L71" s="129">
        <v>0</v>
      </c>
      <c r="M71" s="129">
        <v>0</v>
      </c>
      <c r="N71" s="129">
        <v>0</v>
      </c>
      <c r="O71" s="129">
        <v>0</v>
      </c>
      <c r="P71" s="129">
        <v>0</v>
      </c>
      <c r="Q71" s="129">
        <v>0</v>
      </c>
      <c r="R71" s="129">
        <v>2</v>
      </c>
      <c r="S71" s="129">
        <v>0</v>
      </c>
      <c r="T71" s="129">
        <v>0</v>
      </c>
      <c r="U71" s="129">
        <v>0</v>
      </c>
      <c r="V71" s="129">
        <v>0</v>
      </c>
      <c r="W71" s="129">
        <v>0</v>
      </c>
      <c r="X71" s="129">
        <v>0</v>
      </c>
      <c r="Y71" s="129">
        <v>0</v>
      </c>
      <c r="Z71" s="129">
        <v>0</v>
      </c>
      <c r="AA71" s="129">
        <v>0</v>
      </c>
      <c r="AB71" s="129">
        <f t="shared" si="1"/>
        <v>0</v>
      </c>
      <c r="AC71" s="129">
        <f t="shared" si="2"/>
        <v>2</v>
      </c>
    </row>
    <row r="72" spans="1:29" s="245" customFormat="1" ht="15.75" customHeight="1" x14ac:dyDescent="0.25">
      <c r="A72" s="246" t="s">
        <v>610</v>
      </c>
      <c r="B72" s="247" t="s">
        <v>611</v>
      </c>
      <c r="C72" s="127">
        <v>0</v>
      </c>
      <c r="D72" s="127">
        <v>0</v>
      </c>
      <c r="E72" s="127">
        <v>0</v>
      </c>
      <c r="F72" s="127">
        <v>0</v>
      </c>
      <c r="G72" s="127">
        <v>0</v>
      </c>
      <c r="H72" s="129">
        <v>0</v>
      </c>
      <c r="I72" s="129">
        <v>0</v>
      </c>
      <c r="J72" s="129">
        <v>0</v>
      </c>
      <c r="K72" s="129">
        <v>0</v>
      </c>
      <c r="L72" s="129">
        <v>0</v>
      </c>
      <c r="M72" s="129">
        <v>0</v>
      </c>
      <c r="N72" s="129">
        <v>0</v>
      </c>
      <c r="O72" s="129">
        <v>0</v>
      </c>
      <c r="P72" s="129">
        <v>0</v>
      </c>
      <c r="Q72" s="129">
        <v>0</v>
      </c>
      <c r="R72" s="129">
        <v>0</v>
      </c>
      <c r="S72" s="129">
        <v>0</v>
      </c>
      <c r="T72" s="129">
        <v>0</v>
      </c>
      <c r="U72" s="129">
        <v>0</v>
      </c>
      <c r="V72" s="129">
        <v>0</v>
      </c>
      <c r="W72" s="129">
        <v>0</v>
      </c>
      <c r="X72" s="129">
        <v>0</v>
      </c>
      <c r="Y72" s="129">
        <v>0</v>
      </c>
      <c r="Z72" s="129">
        <v>0</v>
      </c>
      <c r="AA72" s="129">
        <v>0</v>
      </c>
      <c r="AB72" s="129">
        <f t="shared" si="1"/>
        <v>0</v>
      </c>
      <c r="AC72" s="129">
        <f t="shared" si="2"/>
        <v>0</v>
      </c>
    </row>
    <row r="73" spans="1:29" s="245" customFormat="1" x14ac:dyDescent="0.25">
      <c r="A73" s="246" t="s">
        <v>612</v>
      </c>
      <c r="B73" s="247" t="s">
        <v>613</v>
      </c>
      <c r="C73" s="127">
        <v>0</v>
      </c>
      <c r="D73" s="127">
        <v>0</v>
      </c>
      <c r="E73" s="127">
        <v>0</v>
      </c>
      <c r="F73" s="127">
        <v>0</v>
      </c>
      <c r="G73" s="127">
        <v>0</v>
      </c>
      <c r="H73" s="129">
        <v>0</v>
      </c>
      <c r="I73" s="129">
        <v>0</v>
      </c>
      <c r="J73" s="129">
        <v>0</v>
      </c>
      <c r="K73" s="129">
        <v>0</v>
      </c>
      <c r="L73" s="129">
        <v>0</v>
      </c>
      <c r="M73" s="129">
        <v>0</v>
      </c>
      <c r="N73" s="129">
        <v>0</v>
      </c>
      <c r="O73" s="129">
        <v>0</v>
      </c>
      <c r="P73" s="129">
        <v>0</v>
      </c>
      <c r="Q73" s="129">
        <v>0</v>
      </c>
      <c r="R73" s="129">
        <v>0</v>
      </c>
      <c r="S73" s="129">
        <v>0</v>
      </c>
      <c r="T73" s="129">
        <v>0</v>
      </c>
      <c r="U73" s="129">
        <v>0</v>
      </c>
      <c r="V73" s="129">
        <v>0</v>
      </c>
      <c r="W73" s="129">
        <v>0</v>
      </c>
      <c r="X73" s="129">
        <v>0</v>
      </c>
      <c r="Y73" s="129">
        <v>0</v>
      </c>
      <c r="Z73" s="129">
        <v>0</v>
      </c>
      <c r="AA73" s="129">
        <v>0</v>
      </c>
      <c r="AB73" s="129">
        <f>H73+L73+P73+T73+X73</f>
        <v>0</v>
      </c>
      <c r="AC73" s="129">
        <f t="shared" si="2"/>
        <v>0</v>
      </c>
    </row>
    <row r="74" spans="1:29" s="245" customFormat="1" ht="51.75" customHeight="1" x14ac:dyDescent="0.25">
      <c r="A74" s="242" t="s">
        <v>27</v>
      </c>
      <c r="B74" s="249" t="s">
        <v>438</v>
      </c>
      <c r="C74" s="127">
        <v>0</v>
      </c>
      <c r="D74" s="127">
        <v>0</v>
      </c>
      <c r="E74" s="127">
        <v>0</v>
      </c>
      <c r="F74" s="127">
        <v>0</v>
      </c>
      <c r="G74" s="127">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f t="shared" si="1"/>
        <v>0</v>
      </c>
      <c r="AC74" s="129">
        <f t="shared" si="2"/>
        <v>0</v>
      </c>
    </row>
    <row r="75" spans="1:29" s="245" customFormat="1" ht="21.75" customHeight="1" x14ac:dyDescent="0.25">
      <c r="A75" s="242" t="s">
        <v>30</v>
      </c>
      <c r="B75" s="243" t="s">
        <v>439</v>
      </c>
      <c r="C75" s="127">
        <v>0</v>
      </c>
      <c r="D75" s="127">
        <v>0</v>
      </c>
      <c r="E75" s="127">
        <v>0</v>
      </c>
      <c r="F75" s="127">
        <v>0</v>
      </c>
      <c r="G75" s="127">
        <v>0</v>
      </c>
      <c r="H75" s="129">
        <v>0</v>
      </c>
      <c r="I75" s="129">
        <v>0</v>
      </c>
      <c r="J75" s="129">
        <v>0</v>
      </c>
      <c r="K75" s="129">
        <v>0</v>
      </c>
      <c r="L75" s="129">
        <v>0</v>
      </c>
      <c r="M75" s="129">
        <v>0</v>
      </c>
      <c r="N75" s="129">
        <v>0</v>
      </c>
      <c r="O75" s="129">
        <v>0</v>
      </c>
      <c r="P75" s="129">
        <v>0</v>
      </c>
      <c r="Q75" s="129">
        <v>0</v>
      </c>
      <c r="R75" s="129">
        <v>0</v>
      </c>
      <c r="S75" s="129">
        <v>0</v>
      </c>
      <c r="T75" s="129">
        <v>0</v>
      </c>
      <c r="U75" s="129">
        <v>0</v>
      </c>
      <c r="V75" s="129">
        <v>0</v>
      </c>
      <c r="W75" s="129">
        <v>0</v>
      </c>
      <c r="X75" s="129">
        <v>0</v>
      </c>
      <c r="Y75" s="129">
        <v>0</v>
      </c>
      <c r="Z75" s="129">
        <v>0</v>
      </c>
      <c r="AA75" s="129">
        <v>0</v>
      </c>
      <c r="AB75" s="129">
        <f t="shared" si="1"/>
        <v>0</v>
      </c>
      <c r="AC75" s="129">
        <f t="shared" si="2"/>
        <v>0</v>
      </c>
    </row>
    <row r="76" spans="1:29" s="245" customFormat="1" ht="30" customHeight="1" x14ac:dyDescent="0.25">
      <c r="A76" s="246" t="s">
        <v>440</v>
      </c>
      <c r="B76" s="247" t="s">
        <v>582</v>
      </c>
      <c r="C76" s="127">
        <v>0</v>
      </c>
      <c r="D76" s="127">
        <v>0</v>
      </c>
      <c r="E76" s="127">
        <v>0</v>
      </c>
      <c r="F76" s="127">
        <v>0</v>
      </c>
      <c r="G76" s="127">
        <v>0</v>
      </c>
      <c r="H76" s="129">
        <v>0</v>
      </c>
      <c r="I76" s="129">
        <v>0</v>
      </c>
      <c r="J76" s="129">
        <v>0</v>
      </c>
      <c r="K76" s="129">
        <v>0</v>
      </c>
      <c r="L76" s="129">
        <v>0</v>
      </c>
      <c r="M76" s="129">
        <v>0</v>
      </c>
      <c r="N76" s="129">
        <v>0</v>
      </c>
      <c r="O76" s="129">
        <v>0</v>
      </c>
      <c r="P76" s="129">
        <v>0</v>
      </c>
      <c r="Q76" s="129">
        <v>0</v>
      </c>
      <c r="R76" s="129">
        <v>0</v>
      </c>
      <c r="S76" s="129">
        <v>0</v>
      </c>
      <c r="T76" s="129">
        <v>0</v>
      </c>
      <c r="U76" s="129">
        <v>0</v>
      </c>
      <c r="V76" s="129">
        <v>0</v>
      </c>
      <c r="W76" s="129">
        <v>0</v>
      </c>
      <c r="X76" s="129">
        <v>0</v>
      </c>
      <c r="Y76" s="129">
        <v>0</v>
      </c>
      <c r="Z76" s="129">
        <v>0</v>
      </c>
      <c r="AA76" s="129">
        <v>0</v>
      </c>
      <c r="AB76" s="129">
        <f t="shared" si="1"/>
        <v>0</v>
      </c>
      <c r="AC76" s="129">
        <f t="shared" si="2"/>
        <v>0</v>
      </c>
    </row>
    <row r="77" spans="1:29" s="245" customFormat="1" ht="18.75" customHeight="1" x14ac:dyDescent="0.25">
      <c r="A77" s="246" t="s">
        <v>441</v>
      </c>
      <c r="B77" s="247" t="s">
        <v>410</v>
      </c>
      <c r="C77" s="127">
        <v>0</v>
      </c>
      <c r="D77" s="127">
        <v>0</v>
      </c>
      <c r="E77" s="127">
        <v>0</v>
      </c>
      <c r="F77" s="127">
        <v>0</v>
      </c>
      <c r="G77" s="127">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f t="shared" si="1"/>
        <v>0</v>
      </c>
      <c r="AC77" s="129">
        <f t="shared" si="2"/>
        <v>0</v>
      </c>
    </row>
    <row r="78" spans="1:29" s="245" customFormat="1" ht="15.75" customHeight="1" x14ac:dyDescent="0.25">
      <c r="A78" s="246" t="s">
        <v>442</v>
      </c>
      <c r="B78" s="248" t="s">
        <v>614</v>
      </c>
      <c r="C78" s="127">
        <v>0</v>
      </c>
      <c r="D78" s="127">
        <v>0</v>
      </c>
      <c r="E78" s="127">
        <v>0</v>
      </c>
      <c r="F78" s="127">
        <v>0</v>
      </c>
      <c r="G78" s="127">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f t="shared" si="1"/>
        <v>0</v>
      </c>
      <c r="AC78" s="129">
        <f t="shared" si="2"/>
        <v>0</v>
      </c>
    </row>
    <row r="79" spans="1:29" s="245" customFormat="1" x14ac:dyDescent="0.25">
      <c r="A79" s="246" t="s">
        <v>443</v>
      </c>
      <c r="B79" s="248" t="s">
        <v>584</v>
      </c>
      <c r="C79" s="127">
        <v>0</v>
      </c>
      <c r="D79" s="127">
        <v>0</v>
      </c>
      <c r="E79" s="127">
        <v>0</v>
      </c>
      <c r="F79" s="127">
        <v>0</v>
      </c>
      <c r="G79" s="127">
        <v>0</v>
      </c>
      <c r="H79" s="129">
        <v>0</v>
      </c>
      <c r="I79" s="129">
        <v>0</v>
      </c>
      <c r="J79" s="129">
        <v>0</v>
      </c>
      <c r="K79" s="129">
        <v>0</v>
      </c>
      <c r="L79" s="129">
        <v>0</v>
      </c>
      <c r="M79" s="129">
        <v>0</v>
      </c>
      <c r="N79" s="129">
        <v>0</v>
      </c>
      <c r="O79" s="129">
        <v>0</v>
      </c>
      <c r="P79" s="129">
        <v>0</v>
      </c>
      <c r="Q79" s="129">
        <v>0</v>
      </c>
      <c r="R79" s="129">
        <v>0</v>
      </c>
      <c r="S79" s="129">
        <v>0</v>
      </c>
      <c r="T79" s="129">
        <v>0</v>
      </c>
      <c r="U79" s="129">
        <v>0</v>
      </c>
      <c r="V79" s="129">
        <v>0</v>
      </c>
      <c r="W79" s="129">
        <v>0</v>
      </c>
      <c r="X79" s="129">
        <v>0</v>
      </c>
      <c r="Y79" s="129">
        <v>0</v>
      </c>
      <c r="Z79" s="129">
        <v>0</v>
      </c>
      <c r="AA79" s="129">
        <v>0</v>
      </c>
      <c r="AB79" s="129">
        <f t="shared" si="1"/>
        <v>0</v>
      </c>
      <c r="AC79" s="129">
        <f t="shared" si="2"/>
        <v>0</v>
      </c>
    </row>
    <row r="80" spans="1:29" s="245" customFormat="1" x14ac:dyDescent="0.25">
      <c r="A80" s="246" t="s">
        <v>444</v>
      </c>
      <c r="B80" s="248" t="s">
        <v>585</v>
      </c>
      <c r="C80" s="127">
        <v>0</v>
      </c>
      <c r="D80" s="127">
        <v>0</v>
      </c>
      <c r="E80" s="127">
        <v>0</v>
      </c>
      <c r="F80" s="127">
        <v>0</v>
      </c>
      <c r="G80" s="127">
        <v>0</v>
      </c>
      <c r="H80" s="129">
        <v>0</v>
      </c>
      <c r="I80" s="129">
        <v>0</v>
      </c>
      <c r="J80" s="129">
        <v>0</v>
      </c>
      <c r="K80" s="129">
        <v>0</v>
      </c>
      <c r="L80" s="129">
        <v>0</v>
      </c>
      <c r="M80" s="129">
        <v>0</v>
      </c>
      <c r="N80" s="129">
        <v>0</v>
      </c>
      <c r="O80" s="129">
        <v>0</v>
      </c>
      <c r="P80" s="129">
        <v>0</v>
      </c>
      <c r="Q80" s="129">
        <v>0</v>
      </c>
      <c r="R80" s="129">
        <v>0</v>
      </c>
      <c r="S80" s="129">
        <v>0</v>
      </c>
      <c r="T80" s="129">
        <v>0</v>
      </c>
      <c r="U80" s="129">
        <v>0</v>
      </c>
      <c r="V80" s="129">
        <v>0</v>
      </c>
      <c r="W80" s="129">
        <v>0</v>
      </c>
      <c r="X80" s="129">
        <v>0</v>
      </c>
      <c r="Y80" s="129">
        <v>0</v>
      </c>
      <c r="Z80" s="129">
        <v>0</v>
      </c>
      <c r="AA80" s="129">
        <v>0</v>
      </c>
      <c r="AB80" s="129">
        <f t="shared" si="1"/>
        <v>0</v>
      </c>
      <c r="AC80" s="129">
        <f t="shared" si="2"/>
        <v>0</v>
      </c>
    </row>
    <row r="81" spans="1:29" s="245" customFormat="1" ht="15.75" customHeight="1" x14ac:dyDescent="0.25">
      <c r="A81" s="246" t="s">
        <v>615</v>
      </c>
      <c r="B81" s="248" t="s">
        <v>586</v>
      </c>
      <c r="C81" s="127">
        <v>0</v>
      </c>
      <c r="D81" s="127">
        <v>0</v>
      </c>
      <c r="E81" s="127">
        <v>0</v>
      </c>
      <c r="F81" s="127">
        <v>0</v>
      </c>
      <c r="G81" s="127">
        <v>0</v>
      </c>
      <c r="H81" s="129">
        <v>0</v>
      </c>
      <c r="I81" s="129">
        <v>0</v>
      </c>
      <c r="J81" s="129">
        <v>0</v>
      </c>
      <c r="K81" s="129">
        <v>0</v>
      </c>
      <c r="L81" s="129">
        <v>0</v>
      </c>
      <c r="M81" s="129">
        <v>0</v>
      </c>
      <c r="N81" s="129">
        <v>0</v>
      </c>
      <c r="O81" s="129">
        <v>0</v>
      </c>
      <c r="P81" s="129">
        <v>0</v>
      </c>
      <c r="Q81" s="129">
        <v>0</v>
      </c>
      <c r="R81" s="129">
        <v>0</v>
      </c>
      <c r="S81" s="129">
        <v>0</v>
      </c>
      <c r="T81" s="129">
        <v>0</v>
      </c>
      <c r="U81" s="129">
        <v>0</v>
      </c>
      <c r="V81" s="129">
        <v>0</v>
      </c>
      <c r="W81" s="129">
        <v>0</v>
      </c>
      <c r="X81" s="129">
        <v>0</v>
      </c>
      <c r="Y81" s="129">
        <v>0</v>
      </c>
      <c r="Z81" s="129">
        <v>0</v>
      </c>
      <c r="AA81" s="129">
        <v>0</v>
      </c>
      <c r="AB81" s="129">
        <f t="shared" si="1"/>
        <v>0</v>
      </c>
      <c r="AC81" s="129">
        <f t="shared" si="2"/>
        <v>0</v>
      </c>
    </row>
    <row r="82" spans="1:29" s="245" customFormat="1" x14ac:dyDescent="0.25">
      <c r="A82" s="246" t="s">
        <v>616</v>
      </c>
      <c r="B82" s="248" t="s">
        <v>587</v>
      </c>
      <c r="C82" s="127">
        <v>0</v>
      </c>
      <c r="D82" s="127">
        <v>0</v>
      </c>
      <c r="E82" s="127">
        <v>0</v>
      </c>
      <c r="F82" s="127">
        <v>0</v>
      </c>
      <c r="G82" s="127">
        <v>0</v>
      </c>
      <c r="H82" s="129">
        <v>0</v>
      </c>
      <c r="I82" s="129">
        <v>0</v>
      </c>
      <c r="J82" s="129">
        <v>0</v>
      </c>
      <c r="K82" s="129">
        <v>0</v>
      </c>
      <c r="L82" s="129">
        <v>0</v>
      </c>
      <c r="M82" s="129">
        <v>0</v>
      </c>
      <c r="N82" s="129">
        <v>0</v>
      </c>
      <c r="O82" s="129">
        <v>0</v>
      </c>
      <c r="P82" s="129">
        <v>0</v>
      </c>
      <c r="Q82" s="129">
        <v>0</v>
      </c>
      <c r="R82" s="129">
        <v>0</v>
      </c>
      <c r="S82" s="129">
        <v>0</v>
      </c>
      <c r="T82" s="129">
        <v>0</v>
      </c>
      <c r="U82" s="129">
        <v>0</v>
      </c>
      <c r="V82" s="129">
        <v>0</v>
      </c>
      <c r="W82" s="129">
        <v>0</v>
      </c>
      <c r="X82" s="129">
        <v>0</v>
      </c>
      <c r="Y82" s="129">
        <v>0</v>
      </c>
      <c r="Z82" s="129">
        <v>0</v>
      </c>
      <c r="AA82" s="129">
        <v>0</v>
      </c>
      <c r="AB82" s="129">
        <f t="shared" si="1"/>
        <v>0</v>
      </c>
      <c r="AC82" s="129">
        <f t="shared" si="2"/>
        <v>0</v>
      </c>
    </row>
    <row r="83" spans="1:29" s="245" customFormat="1" x14ac:dyDescent="0.25">
      <c r="A83" s="246" t="s">
        <v>617</v>
      </c>
      <c r="B83" s="248" t="s">
        <v>589</v>
      </c>
      <c r="C83" s="127">
        <v>0</v>
      </c>
      <c r="D83" s="127">
        <v>0</v>
      </c>
      <c r="E83" s="127">
        <v>0</v>
      </c>
      <c r="F83" s="127">
        <v>0</v>
      </c>
      <c r="G83" s="127">
        <v>0</v>
      </c>
      <c r="H83" s="129">
        <v>0</v>
      </c>
      <c r="I83" s="129">
        <v>0</v>
      </c>
      <c r="J83" s="129">
        <v>0</v>
      </c>
      <c r="K83" s="129">
        <v>0</v>
      </c>
      <c r="L83" s="129">
        <v>0</v>
      </c>
      <c r="M83" s="129">
        <v>0</v>
      </c>
      <c r="N83" s="129">
        <v>0</v>
      </c>
      <c r="O83" s="129">
        <v>0</v>
      </c>
      <c r="P83" s="129">
        <v>0</v>
      </c>
      <c r="Q83" s="129">
        <v>0</v>
      </c>
      <c r="R83" s="129">
        <v>0</v>
      </c>
      <c r="S83" s="129">
        <v>0</v>
      </c>
      <c r="T83" s="129">
        <v>0</v>
      </c>
      <c r="U83" s="129">
        <v>0</v>
      </c>
      <c r="V83" s="129">
        <v>0</v>
      </c>
      <c r="W83" s="129">
        <v>0</v>
      </c>
      <c r="X83" s="129">
        <v>0</v>
      </c>
      <c r="Y83" s="129">
        <v>0</v>
      </c>
      <c r="Z83" s="129">
        <v>0</v>
      </c>
      <c r="AA83" s="129">
        <v>0</v>
      </c>
      <c r="AB83" s="129">
        <f t="shared" si="1"/>
        <v>0</v>
      </c>
      <c r="AC83" s="129">
        <f t="shared" si="2"/>
        <v>0</v>
      </c>
    </row>
    <row r="84" spans="1:29" s="245" customFormat="1" ht="15.75" customHeight="1" x14ac:dyDescent="0.25">
      <c r="A84" s="246" t="s">
        <v>618</v>
      </c>
      <c r="B84" s="248" t="s">
        <v>591</v>
      </c>
      <c r="C84" s="127">
        <v>0</v>
      </c>
      <c r="D84" s="127">
        <v>0</v>
      </c>
      <c r="E84" s="127">
        <v>0</v>
      </c>
      <c r="F84" s="127">
        <v>0</v>
      </c>
      <c r="G84" s="127">
        <v>0</v>
      </c>
      <c r="H84" s="129">
        <v>0</v>
      </c>
      <c r="I84" s="129">
        <v>0</v>
      </c>
      <c r="J84" s="129">
        <v>0</v>
      </c>
      <c r="K84" s="129">
        <v>0</v>
      </c>
      <c r="L84" s="129">
        <v>0</v>
      </c>
      <c r="M84" s="129">
        <v>0</v>
      </c>
      <c r="N84" s="129">
        <v>0</v>
      </c>
      <c r="O84" s="129">
        <v>0</v>
      </c>
      <c r="P84" s="129">
        <v>0</v>
      </c>
      <c r="Q84" s="129">
        <v>0</v>
      </c>
      <c r="R84" s="129">
        <v>0</v>
      </c>
      <c r="S84" s="129">
        <v>0</v>
      </c>
      <c r="T84" s="129">
        <v>0</v>
      </c>
      <c r="U84" s="129">
        <v>0</v>
      </c>
      <c r="V84" s="129">
        <v>0</v>
      </c>
      <c r="W84" s="129">
        <v>0</v>
      </c>
      <c r="X84" s="129">
        <v>0</v>
      </c>
      <c r="Y84" s="129">
        <v>0</v>
      </c>
      <c r="Z84" s="129">
        <v>0</v>
      </c>
      <c r="AA84" s="129">
        <v>0</v>
      </c>
      <c r="AB84" s="129">
        <f t="shared" si="1"/>
        <v>0</v>
      </c>
      <c r="AC84" s="129">
        <f t="shared" si="2"/>
        <v>0</v>
      </c>
    </row>
    <row r="85" spans="1:29" s="245" customFormat="1" x14ac:dyDescent="0.25">
      <c r="A85" s="246" t="s">
        <v>619</v>
      </c>
      <c r="B85" s="248" t="s">
        <v>593</v>
      </c>
      <c r="C85" s="127">
        <v>0</v>
      </c>
      <c r="D85" s="127">
        <v>0</v>
      </c>
      <c r="E85" s="127">
        <v>0</v>
      </c>
      <c r="F85" s="127">
        <v>0</v>
      </c>
      <c r="G85" s="127">
        <v>0</v>
      </c>
      <c r="H85" s="129">
        <v>0</v>
      </c>
      <c r="I85" s="129">
        <v>0</v>
      </c>
      <c r="J85" s="129">
        <v>0</v>
      </c>
      <c r="K85" s="129">
        <v>0</v>
      </c>
      <c r="L85" s="129">
        <v>0</v>
      </c>
      <c r="M85" s="129">
        <v>0</v>
      </c>
      <c r="N85" s="129">
        <v>0</v>
      </c>
      <c r="O85" s="129">
        <v>0</v>
      </c>
      <c r="P85" s="129">
        <v>0</v>
      </c>
      <c r="Q85" s="129">
        <v>0</v>
      </c>
      <c r="R85" s="129">
        <v>0</v>
      </c>
      <c r="S85" s="129">
        <v>0</v>
      </c>
      <c r="T85" s="129">
        <v>0</v>
      </c>
      <c r="U85" s="129">
        <v>0</v>
      </c>
      <c r="V85" s="129">
        <v>0</v>
      </c>
      <c r="W85" s="129">
        <v>0</v>
      </c>
      <c r="X85" s="129">
        <v>0</v>
      </c>
      <c r="Y85" s="129">
        <v>0</v>
      </c>
      <c r="Z85" s="129">
        <v>0</v>
      </c>
      <c r="AA85" s="129">
        <v>0</v>
      </c>
      <c r="AB85" s="129">
        <f t="shared" si="1"/>
        <v>0</v>
      </c>
      <c r="AC85" s="129">
        <f t="shared" si="2"/>
        <v>0</v>
      </c>
    </row>
    <row r="86" spans="1:29" s="245" customFormat="1" x14ac:dyDescent="0.25">
      <c r="A86" s="246" t="s">
        <v>620</v>
      </c>
      <c r="B86" s="248" t="s">
        <v>595</v>
      </c>
      <c r="C86" s="127">
        <v>0</v>
      </c>
      <c r="D86" s="127">
        <v>0</v>
      </c>
      <c r="E86" s="127">
        <v>0</v>
      </c>
      <c r="F86" s="127">
        <v>0</v>
      </c>
      <c r="G86" s="127">
        <v>0</v>
      </c>
      <c r="H86" s="244">
        <v>0</v>
      </c>
      <c r="I86" s="248"/>
      <c r="J86" s="244">
        <v>0</v>
      </c>
      <c r="K86" s="246"/>
      <c r="L86" s="244">
        <v>0</v>
      </c>
      <c r="M86" s="244"/>
      <c r="N86" s="244">
        <v>0</v>
      </c>
      <c r="O86" s="244"/>
      <c r="P86" s="244">
        <v>0</v>
      </c>
      <c r="Q86" s="244"/>
      <c r="R86" s="244">
        <v>0</v>
      </c>
      <c r="S86" s="244"/>
      <c r="T86" s="244">
        <v>0</v>
      </c>
      <c r="U86" s="244"/>
      <c r="V86" s="244">
        <v>0</v>
      </c>
      <c r="W86" s="244"/>
      <c r="X86" s="244">
        <v>0</v>
      </c>
      <c r="Y86" s="244"/>
      <c r="Z86" s="244">
        <v>0</v>
      </c>
      <c r="AA86" s="246"/>
      <c r="AB86" s="129">
        <f t="shared" si="1"/>
        <v>0</v>
      </c>
      <c r="AC86" s="129">
        <f t="shared" si="2"/>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B26" sqref="B26"/>
    </sheetView>
  </sheetViews>
  <sheetFormatPr defaultRowHeight="15" x14ac:dyDescent="0.25"/>
  <cols>
    <col min="1" max="1" width="16.28515625" style="133"/>
    <col min="2" max="2" width="23.5703125" style="133"/>
    <col min="3" max="3" width="13.85546875" style="133"/>
    <col min="4" max="4" width="15.5703125" style="133"/>
    <col min="5" max="12" width="7.7109375" style="133"/>
    <col min="13" max="13" width="11.5703125" style="133"/>
    <col min="14" max="14" width="27" style="133"/>
    <col min="15" max="15" width="10.7109375" style="133"/>
    <col min="16" max="17" width="13.42578125" style="133"/>
    <col min="18" max="18" width="17.42578125" style="133"/>
    <col min="19" max="20" width="10" style="133"/>
    <col min="21" max="21" width="11.42578125" style="133"/>
    <col min="22" max="22" width="13" style="133"/>
    <col min="23" max="23" width="30.140625" style="133"/>
    <col min="24" max="25" width="10.7109375" style="133"/>
    <col min="26" max="26" width="7.7109375" style="133"/>
    <col min="27" max="30" width="10.7109375" style="133"/>
    <col min="31" max="31" width="16.28515625" style="133"/>
    <col min="32" max="32" width="16.42578125" style="133"/>
    <col min="33" max="33" width="14.85546875" style="133"/>
    <col min="34" max="35" width="13.85546875" style="133"/>
    <col min="36" max="36" width="11.7109375" style="133"/>
    <col min="37" max="37" width="12.42578125" style="133"/>
    <col min="38" max="38" width="12.7109375" style="133"/>
    <col min="39" max="41" width="10" style="133"/>
    <col min="42" max="42" width="12.85546875" style="133"/>
    <col min="43" max="43" width="12.42578125" style="133"/>
    <col min="44" max="44" width="14.140625" style="133"/>
    <col min="45" max="46" width="13.42578125" style="133"/>
    <col min="47" max="47" width="10.7109375" style="133"/>
    <col min="48" max="48" width="16" style="133"/>
    <col min="49" max="1025" width="9.140625" style="133"/>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0" t="str">
        <f>'1. паспорт местоположение'!A12:C12</f>
        <v>M_TP1600.PR.0075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2" t="str">
        <f>'1. паспорт местоположение'!A15:C15</f>
        <v>Модернизация ПС 110 кВ Кетовская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2" t="s">
        <v>445</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t="s">
        <v>446</v>
      </c>
      <c r="B22" s="363" t="s">
        <v>447</v>
      </c>
      <c r="C22" s="264" t="s">
        <v>448</v>
      </c>
      <c r="D22" s="264" t="s">
        <v>449</v>
      </c>
      <c r="E22" s="264" t="s">
        <v>450</v>
      </c>
      <c r="F22" s="264"/>
      <c r="G22" s="264"/>
      <c r="H22" s="264"/>
      <c r="I22" s="264"/>
      <c r="J22" s="264"/>
      <c r="K22" s="264"/>
      <c r="L22" s="264"/>
      <c r="M22" s="264" t="s">
        <v>451</v>
      </c>
      <c r="N22" s="264" t="s">
        <v>452</v>
      </c>
      <c r="O22" s="264" t="s">
        <v>453</v>
      </c>
      <c r="P22" s="264" t="s">
        <v>454</v>
      </c>
      <c r="Q22" s="264" t="s">
        <v>455</v>
      </c>
      <c r="R22" s="264" t="s">
        <v>456</v>
      </c>
      <c r="S22" s="264" t="s">
        <v>457</v>
      </c>
      <c r="T22" s="264"/>
      <c r="U22" s="364" t="s">
        <v>458</v>
      </c>
      <c r="V22" s="364" t="s">
        <v>459</v>
      </c>
      <c r="W22" s="264" t="s">
        <v>460</v>
      </c>
      <c r="X22" s="264" t="s">
        <v>461</v>
      </c>
      <c r="Y22" s="264" t="s">
        <v>462</v>
      </c>
      <c r="Z22" s="365" t="s">
        <v>463</v>
      </c>
      <c r="AA22" s="264" t="s">
        <v>464</v>
      </c>
      <c r="AB22" s="264" t="s">
        <v>465</v>
      </c>
      <c r="AC22" s="264" t="s">
        <v>466</v>
      </c>
      <c r="AD22" s="264" t="s">
        <v>467</v>
      </c>
      <c r="AE22" s="264" t="s">
        <v>468</v>
      </c>
      <c r="AF22" s="264" t="s">
        <v>469</v>
      </c>
      <c r="AG22" s="264"/>
      <c r="AH22" s="264"/>
      <c r="AI22" s="264"/>
      <c r="AJ22" s="264"/>
      <c r="AK22" s="264"/>
      <c r="AL22" s="264" t="s">
        <v>470</v>
      </c>
      <c r="AM22" s="264"/>
      <c r="AN22" s="264"/>
      <c r="AO22" s="264"/>
      <c r="AP22" s="264" t="s">
        <v>471</v>
      </c>
      <c r="AQ22" s="264"/>
      <c r="AR22" s="264" t="s">
        <v>472</v>
      </c>
      <c r="AS22" s="264" t="s">
        <v>473</v>
      </c>
      <c r="AT22" s="264" t="s">
        <v>474</v>
      </c>
      <c r="AU22" s="264" t="s">
        <v>475</v>
      </c>
      <c r="AV22" s="367"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4"/>
      <c r="B23" s="363"/>
      <c r="C23" s="264"/>
      <c r="D23" s="264"/>
      <c r="E23" s="364" t="s">
        <v>477</v>
      </c>
      <c r="F23" s="364" t="s">
        <v>430</v>
      </c>
      <c r="G23" s="364" t="s">
        <v>432</v>
      </c>
      <c r="H23" s="364" t="s">
        <v>434</v>
      </c>
      <c r="I23" s="368" t="s">
        <v>478</v>
      </c>
      <c r="J23" s="368" t="s">
        <v>479</v>
      </c>
      <c r="K23" s="368" t="s">
        <v>480</v>
      </c>
      <c r="L23" s="364" t="s">
        <v>256</v>
      </c>
      <c r="M23" s="264"/>
      <c r="N23" s="264"/>
      <c r="O23" s="264"/>
      <c r="P23" s="264"/>
      <c r="Q23" s="264"/>
      <c r="R23" s="264"/>
      <c r="S23" s="369" t="s">
        <v>318</v>
      </c>
      <c r="T23" s="369" t="s">
        <v>481</v>
      </c>
      <c r="U23" s="364"/>
      <c r="V23" s="364"/>
      <c r="W23" s="264"/>
      <c r="X23" s="264"/>
      <c r="Y23" s="264"/>
      <c r="Z23" s="264"/>
      <c r="AA23" s="264"/>
      <c r="AB23" s="264"/>
      <c r="AC23" s="264"/>
      <c r="AD23" s="264"/>
      <c r="AE23" s="264"/>
      <c r="AF23" s="264" t="s">
        <v>482</v>
      </c>
      <c r="AG23" s="264"/>
      <c r="AH23" s="264" t="s">
        <v>483</v>
      </c>
      <c r="AI23" s="264"/>
      <c r="AJ23" s="264" t="s">
        <v>484</v>
      </c>
      <c r="AK23" s="264" t="s">
        <v>485</v>
      </c>
      <c r="AL23" s="264" t="s">
        <v>486</v>
      </c>
      <c r="AM23" s="264" t="s">
        <v>487</v>
      </c>
      <c r="AN23" s="264" t="s">
        <v>488</v>
      </c>
      <c r="AO23" s="264" t="s">
        <v>489</v>
      </c>
      <c r="AP23" s="264" t="s">
        <v>490</v>
      </c>
      <c r="AQ23" s="366" t="s">
        <v>481</v>
      </c>
      <c r="AR23" s="264"/>
      <c r="AS23" s="264"/>
      <c r="AT23" s="264"/>
      <c r="AU23" s="264"/>
      <c r="AV23" s="367"/>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4"/>
      <c r="B24" s="363"/>
      <c r="C24" s="264"/>
      <c r="D24" s="264"/>
      <c r="E24" s="364"/>
      <c r="F24" s="364"/>
      <c r="G24" s="364"/>
      <c r="H24" s="364"/>
      <c r="I24" s="368"/>
      <c r="J24" s="368"/>
      <c r="K24" s="368"/>
      <c r="L24" s="364"/>
      <c r="M24" s="264"/>
      <c r="N24" s="264"/>
      <c r="O24" s="264"/>
      <c r="P24" s="264"/>
      <c r="Q24" s="264"/>
      <c r="R24" s="264"/>
      <c r="S24" s="369"/>
      <c r="T24" s="369"/>
      <c r="U24" s="364"/>
      <c r="V24" s="364"/>
      <c r="W24" s="264"/>
      <c r="X24" s="264"/>
      <c r="Y24" s="264"/>
      <c r="Z24" s="264"/>
      <c r="AA24" s="264"/>
      <c r="AB24" s="264"/>
      <c r="AC24" s="264"/>
      <c r="AD24" s="264"/>
      <c r="AE24" s="264"/>
      <c r="AF24" s="45" t="s">
        <v>491</v>
      </c>
      <c r="AG24" s="45" t="s">
        <v>492</v>
      </c>
      <c r="AH24" s="94" t="s">
        <v>318</v>
      </c>
      <c r="AI24" s="94" t="s">
        <v>481</v>
      </c>
      <c r="AJ24" s="264"/>
      <c r="AK24" s="264"/>
      <c r="AL24" s="264"/>
      <c r="AM24" s="264"/>
      <c r="AN24" s="264"/>
      <c r="AO24" s="264"/>
      <c r="AP24" s="264"/>
      <c r="AQ24" s="366"/>
      <c r="AR24" s="264"/>
      <c r="AS24" s="264"/>
      <c r="AT24" s="264"/>
      <c r="AU24" s="264"/>
      <c r="AV24" s="367"/>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1024" s="143" customFormat="1" x14ac:dyDescent="0.2">
      <c r="A26" s="136"/>
      <c r="B26" s="137"/>
      <c r="C26" s="137"/>
      <c r="D26" s="138"/>
      <c r="E26" s="136"/>
      <c r="F26" s="136"/>
      <c r="G26" s="136"/>
      <c r="H26" s="136"/>
      <c r="I26" s="136"/>
      <c r="J26" s="136"/>
      <c r="K26" s="136"/>
      <c r="L26" s="136"/>
      <c r="M26" s="139"/>
      <c r="N26" s="139"/>
      <c r="O26" s="139"/>
      <c r="P26" s="140"/>
      <c r="Q26" s="139"/>
      <c r="R26" s="140"/>
      <c r="S26" s="136"/>
      <c r="T26" s="136"/>
      <c r="U26" s="136"/>
      <c r="V26" s="136"/>
      <c r="W26" s="139"/>
      <c r="X26" s="140"/>
      <c r="Y26" s="136"/>
      <c r="Z26" s="136"/>
      <c r="AA26" s="136"/>
      <c r="AB26" s="140"/>
      <c r="AC26" s="139"/>
      <c r="AD26" s="140"/>
      <c r="AE26" s="140"/>
      <c r="AF26" s="136"/>
      <c r="AG26" s="141"/>
      <c r="AH26" s="142"/>
      <c r="AI26" s="142"/>
      <c r="AJ26" s="142"/>
      <c r="AK26" s="142"/>
      <c r="AL26" s="136"/>
      <c r="AM26" s="136"/>
      <c r="AN26" s="136"/>
      <c r="AO26" s="136"/>
      <c r="AP26" s="142"/>
      <c r="AQ26" s="142"/>
      <c r="AR26" s="142"/>
      <c r="AS26" s="142"/>
      <c r="AT26" s="142"/>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85" zoomScaleNormal="90" zoomScaleSheetLayoutView="85" zoomScalePageLayoutView="90" workbookViewId="0">
      <selection activeCell="B24" sqref="B24"/>
    </sheetView>
  </sheetViews>
  <sheetFormatPr defaultRowHeight="15" x14ac:dyDescent="0.25"/>
  <cols>
    <col min="1" max="1" width="68.28515625" style="144"/>
    <col min="2" max="2" width="73.85546875" style="144"/>
    <col min="3" max="3" width="37.5703125"/>
    <col min="4" max="4" width="71.28515625"/>
    <col min="257" max="258" width="68.28515625"/>
    <col min="513" max="514" width="68.28515625"/>
    <col min="769" max="770" width="68.2851562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71" t="str">
        <f>'1. паспорт местоположение'!A5:C5</f>
        <v>Год раскрытия информации: 2022 год</v>
      </c>
      <c r="B5" s="371"/>
      <c r="C5" s="145"/>
      <c r="D5" s="145"/>
      <c r="E5" s="145"/>
      <c r="F5" s="145"/>
      <c r="G5" s="145"/>
      <c r="H5" s="145"/>
    </row>
    <row r="6" spans="1:8" ht="18.75" x14ac:dyDescent="0.3">
      <c r="A6" s="146"/>
      <c r="B6" s="146"/>
      <c r="C6" s="146"/>
      <c r="D6" s="146"/>
      <c r="E6" s="146"/>
      <c r="F6" s="146"/>
      <c r="G6" s="146"/>
      <c r="H6" s="146"/>
    </row>
    <row r="7" spans="1:8" ht="18.75" x14ac:dyDescent="0.25">
      <c r="A7" s="252" t="s">
        <v>3</v>
      </c>
      <c r="B7" s="252"/>
      <c r="C7" s="12"/>
      <c r="D7" s="12"/>
      <c r="E7" s="12"/>
      <c r="F7" s="12"/>
      <c r="G7" s="12"/>
      <c r="H7" s="12"/>
    </row>
    <row r="8" spans="1:8" ht="18.75" x14ac:dyDescent="0.25">
      <c r="A8" s="12"/>
      <c r="B8" s="12"/>
      <c r="C8" s="12"/>
      <c r="D8" s="12"/>
      <c r="E8" s="12"/>
      <c r="F8" s="12"/>
      <c r="G8" s="12"/>
      <c r="H8" s="12"/>
    </row>
    <row r="9" spans="1:8" ht="15.75" x14ac:dyDescent="0.25">
      <c r="A9" s="260" t="str">
        <f>'1. паспорт местоположение'!A9:C9</f>
        <v>АО "Россети Тюмень"</v>
      </c>
      <c r="B9" s="260"/>
      <c r="C9" s="14"/>
      <c r="D9" s="14"/>
      <c r="E9" s="14"/>
      <c r="F9" s="14"/>
      <c r="G9" s="14"/>
      <c r="H9" s="14"/>
    </row>
    <row r="10" spans="1:8" ht="15.75" x14ac:dyDescent="0.25">
      <c r="A10" s="254" t="s">
        <v>4</v>
      </c>
      <c r="B10" s="254"/>
      <c r="C10" s="16"/>
      <c r="D10" s="16"/>
      <c r="E10" s="16"/>
      <c r="F10" s="16"/>
      <c r="G10" s="16"/>
      <c r="H10" s="16"/>
    </row>
    <row r="11" spans="1:8" ht="18.75" x14ac:dyDescent="0.25">
      <c r="A11" s="12"/>
      <c r="B11" s="12"/>
      <c r="C11" s="147"/>
      <c r="D11" s="147"/>
      <c r="E11" s="12"/>
      <c r="F11" s="12"/>
      <c r="G11" s="12"/>
      <c r="H11" s="12"/>
    </row>
    <row r="12" spans="1:8" ht="30.75" customHeight="1" x14ac:dyDescent="0.25">
      <c r="A12" s="260" t="str">
        <f>'1. паспорт местоположение'!A12:C12</f>
        <v>M_TP1600.PR.0075</v>
      </c>
      <c r="B12" s="260"/>
      <c r="C12" s="148"/>
      <c r="D12" s="148"/>
      <c r="E12" s="14"/>
      <c r="F12" s="14"/>
      <c r="G12" s="14"/>
      <c r="H12" s="14"/>
    </row>
    <row r="13" spans="1:8" ht="15.75" x14ac:dyDescent="0.25">
      <c r="A13" s="254" t="s">
        <v>5</v>
      </c>
      <c r="B13" s="254"/>
      <c r="C13" s="29"/>
      <c r="D13" s="29"/>
      <c r="E13" s="16"/>
      <c r="F13" s="16"/>
      <c r="G13" s="16"/>
      <c r="H13" s="16"/>
    </row>
    <row r="14" spans="1:8" ht="18.75" x14ac:dyDescent="0.25">
      <c r="A14" s="79"/>
      <c r="B14" s="79"/>
      <c r="C14" s="149"/>
      <c r="D14" s="79"/>
      <c r="E14" s="79"/>
      <c r="F14" s="79"/>
      <c r="G14" s="79"/>
      <c r="H14" s="79"/>
    </row>
    <row r="15" spans="1:8" ht="53.25" customHeight="1" x14ac:dyDescent="0.25">
      <c r="A15" s="262" t="str">
        <f>'1. паспорт местоположение'!A15:C15</f>
        <v>Модернизация ПС 110 кВ Кетовская 1Т, 2Т (установка защит ближнего резервирования 1Т, 2Т - 2 шт.)</v>
      </c>
      <c r="B15" s="262"/>
      <c r="C15" s="149"/>
      <c r="D15" s="148"/>
      <c r="E15" s="14"/>
      <c r="F15" s="14"/>
      <c r="G15" s="14"/>
      <c r="H15" s="14"/>
    </row>
    <row r="16" spans="1:8" ht="15.75" x14ac:dyDescent="0.25">
      <c r="A16" s="254" t="s">
        <v>7</v>
      </c>
      <c r="B16" s="254"/>
      <c r="C16" s="149"/>
      <c r="D16" s="29"/>
      <c r="E16" s="16"/>
      <c r="F16" s="16"/>
      <c r="G16" s="16"/>
      <c r="H16" s="16"/>
    </row>
    <row r="17" spans="1:4" ht="15.75" x14ac:dyDescent="0.25">
      <c r="A17"/>
      <c r="B17" s="150"/>
      <c r="C17" s="42"/>
      <c r="D17" s="42"/>
    </row>
    <row r="18" spans="1:4" ht="33.75" customHeight="1" x14ac:dyDescent="0.25">
      <c r="A18" s="373" t="s">
        <v>494</v>
      </c>
      <c r="B18" s="373"/>
      <c r="C18" s="42"/>
      <c r="D18" s="42"/>
    </row>
    <row r="19" spans="1:4" ht="15.75" x14ac:dyDescent="0.25">
      <c r="A19"/>
      <c r="B19" s="100"/>
      <c r="C19" s="42"/>
      <c r="D19" s="42"/>
    </row>
    <row r="20" spans="1:4" x14ac:dyDescent="0.25">
      <c r="A20"/>
      <c r="B20" s="151"/>
      <c r="C20" s="42"/>
      <c r="D20" s="42"/>
    </row>
    <row r="21" spans="1:4" ht="50.25" customHeight="1" x14ac:dyDescent="0.25">
      <c r="A21" s="152" t="s">
        <v>495</v>
      </c>
      <c r="B21" s="153" t="str">
        <f>A15</f>
        <v>Модернизация ПС 110 кВ Кетовская 1Т, 2Т (установка защит ближнего резервирования 1Т, 2Т - 2 шт.)</v>
      </c>
      <c r="C21" s="14"/>
      <c r="D21" s="14"/>
    </row>
    <row r="22" spans="1:4" ht="27.75" customHeight="1" x14ac:dyDescent="0.25">
      <c r="A22" s="154" t="s">
        <v>496</v>
      </c>
      <c r="B22" s="155" t="s">
        <v>497</v>
      </c>
      <c r="C22" s="42"/>
      <c r="D22" s="42"/>
    </row>
    <row r="23" spans="1:4" ht="22.5" customHeight="1" x14ac:dyDescent="0.25">
      <c r="A23" s="154" t="s">
        <v>498</v>
      </c>
      <c r="B23" s="156" t="s">
        <v>631</v>
      </c>
      <c r="C23" s="149"/>
      <c r="D23" s="157"/>
    </row>
    <row r="24" spans="1:4" ht="24.75" customHeight="1" x14ac:dyDescent="0.25">
      <c r="A24" s="154" t="s">
        <v>499</v>
      </c>
      <c r="B24" s="378" t="s">
        <v>632</v>
      </c>
      <c r="C24" s="149"/>
      <c r="D24" s="157"/>
    </row>
    <row r="25" spans="1:4" ht="28.5" customHeight="1" x14ac:dyDescent="0.25">
      <c r="A25" s="158" t="s">
        <v>501</v>
      </c>
      <c r="B25" s="155">
        <v>2025</v>
      </c>
      <c r="C25" s="149"/>
      <c r="D25" s="157"/>
    </row>
    <row r="26" spans="1:4" ht="37.5" customHeight="1" x14ac:dyDescent="0.25">
      <c r="A26" s="159" t="s">
        <v>502</v>
      </c>
      <c r="B26" s="377" t="s">
        <v>161</v>
      </c>
      <c r="C26" s="149"/>
      <c r="D26" s="157"/>
    </row>
    <row r="27" spans="1:4" x14ac:dyDescent="0.25">
      <c r="A27" s="160" t="s">
        <v>503</v>
      </c>
      <c r="B27" s="182">
        <f>'6.2. Паспорт фин осв ввод'!D24</f>
        <v>3.2750496</v>
      </c>
      <c r="C27" s="42">
        <f>B27/1.18</f>
        <v>2.7754657627118644</v>
      </c>
      <c r="D27" s="157"/>
    </row>
    <row r="28" spans="1:4" x14ac:dyDescent="0.25">
      <c r="A28" s="161" t="s">
        <v>504</v>
      </c>
      <c r="B28" s="162" t="s">
        <v>505</v>
      </c>
      <c r="C28" s="42"/>
      <c r="D28" s="42"/>
    </row>
    <row r="29" spans="1:4" ht="28.5" x14ac:dyDescent="0.25">
      <c r="A29" s="163" t="s">
        <v>506</v>
      </c>
      <c r="B29" s="161" t="s">
        <v>507</v>
      </c>
      <c r="C29" s="42"/>
      <c r="D29" s="42"/>
    </row>
    <row r="30" spans="1:4" ht="28.5" x14ac:dyDescent="0.25">
      <c r="A30" s="163" t="s">
        <v>508</v>
      </c>
      <c r="B30" s="161" t="s">
        <v>507</v>
      </c>
      <c r="C30" s="42"/>
      <c r="D30" s="42"/>
    </row>
    <row r="31" spans="1:4" x14ac:dyDescent="0.25">
      <c r="A31" s="161" t="s">
        <v>509</v>
      </c>
      <c r="B31" s="162"/>
      <c r="C31" s="42"/>
      <c r="D31" s="42"/>
    </row>
    <row r="32" spans="1:4" ht="28.5" x14ac:dyDescent="0.25">
      <c r="A32" s="163" t="s">
        <v>510</v>
      </c>
      <c r="B32" s="161" t="s">
        <v>507</v>
      </c>
    </row>
    <row r="33" spans="1:2" x14ac:dyDescent="0.25">
      <c r="A33" s="161" t="s">
        <v>511</v>
      </c>
      <c r="B33" s="161" t="s">
        <v>507</v>
      </c>
    </row>
    <row r="34" spans="1:2" x14ac:dyDescent="0.25">
      <c r="A34" s="161" t="s">
        <v>512</v>
      </c>
      <c r="B34" s="161" t="s">
        <v>507</v>
      </c>
    </row>
    <row r="35" spans="1:2" x14ac:dyDescent="0.25">
      <c r="A35" s="161" t="s">
        <v>513</v>
      </c>
      <c r="B35" s="161" t="s">
        <v>507</v>
      </c>
    </row>
    <row r="36" spans="1:2" x14ac:dyDescent="0.25">
      <c r="A36" s="161" t="s">
        <v>514</v>
      </c>
      <c r="B36" s="161" t="s">
        <v>507</v>
      </c>
    </row>
    <row r="37" spans="1:2" ht="28.5" x14ac:dyDescent="0.25">
      <c r="A37" s="163" t="s">
        <v>510</v>
      </c>
      <c r="B37" s="161" t="s">
        <v>507</v>
      </c>
    </row>
    <row r="38" spans="1:2" x14ac:dyDescent="0.25">
      <c r="A38" s="161" t="s">
        <v>511</v>
      </c>
      <c r="B38" s="161" t="s">
        <v>507</v>
      </c>
    </row>
    <row r="39" spans="1:2" x14ac:dyDescent="0.25">
      <c r="A39" s="161" t="s">
        <v>512</v>
      </c>
      <c r="B39" s="161" t="s">
        <v>507</v>
      </c>
    </row>
    <row r="40" spans="1:2" x14ac:dyDescent="0.25">
      <c r="A40" s="161" t="s">
        <v>513</v>
      </c>
      <c r="B40" s="161" t="s">
        <v>507</v>
      </c>
    </row>
    <row r="41" spans="1:2" x14ac:dyDescent="0.25">
      <c r="A41" s="161" t="s">
        <v>514</v>
      </c>
      <c r="B41" s="161" t="s">
        <v>507</v>
      </c>
    </row>
    <row r="42" spans="1:2" ht="28.5" x14ac:dyDescent="0.25">
      <c r="A42" s="163" t="s">
        <v>515</v>
      </c>
      <c r="B42" s="161" t="s">
        <v>507</v>
      </c>
    </row>
    <row r="43" spans="1:2" x14ac:dyDescent="0.25">
      <c r="A43" s="161" t="s">
        <v>516</v>
      </c>
      <c r="B43" s="161" t="s">
        <v>507</v>
      </c>
    </row>
    <row r="44" spans="1:2" x14ac:dyDescent="0.25">
      <c r="A44" s="161" t="s">
        <v>512</v>
      </c>
      <c r="B44" s="161" t="s">
        <v>507</v>
      </c>
    </row>
    <row r="45" spans="1:2" x14ac:dyDescent="0.25">
      <c r="A45" s="161" t="s">
        <v>513</v>
      </c>
      <c r="B45" s="161" t="s">
        <v>507</v>
      </c>
    </row>
    <row r="46" spans="1:2" x14ac:dyDescent="0.25">
      <c r="A46" s="161" t="s">
        <v>514</v>
      </c>
      <c r="B46" s="161" t="s">
        <v>507</v>
      </c>
    </row>
    <row r="47" spans="1:2" ht="28.5" x14ac:dyDescent="0.25">
      <c r="A47" s="164" t="s">
        <v>517</v>
      </c>
      <c r="B47" s="161" t="s">
        <v>507</v>
      </c>
    </row>
    <row r="48" spans="1:2" x14ac:dyDescent="0.25">
      <c r="A48" s="165" t="s">
        <v>509</v>
      </c>
      <c r="B48" s="161"/>
    </row>
    <row r="49" spans="1:4" x14ac:dyDescent="0.25">
      <c r="A49" s="165" t="s">
        <v>518</v>
      </c>
      <c r="B49" s="161" t="s">
        <v>507</v>
      </c>
    </row>
    <row r="50" spans="1:4" x14ac:dyDescent="0.25">
      <c r="A50" s="165" t="s">
        <v>519</v>
      </c>
      <c r="B50" s="161" t="s">
        <v>507</v>
      </c>
    </row>
    <row r="51" spans="1:4" x14ac:dyDescent="0.25">
      <c r="A51" s="165" t="s">
        <v>520</v>
      </c>
      <c r="B51" s="161" t="s">
        <v>507</v>
      </c>
    </row>
    <row r="52" spans="1:4" x14ac:dyDescent="0.25">
      <c r="A52" s="158" t="s">
        <v>521</v>
      </c>
      <c r="B52" s="161" t="s">
        <v>507</v>
      </c>
    </row>
    <row r="53" spans="1:4" x14ac:dyDescent="0.25">
      <c r="A53" s="158" t="s">
        <v>522</v>
      </c>
      <c r="B53" s="161" t="s">
        <v>507</v>
      </c>
    </row>
    <row r="54" spans="1:4" x14ac:dyDescent="0.25">
      <c r="A54" s="158" t="s">
        <v>523</v>
      </c>
      <c r="B54" s="161" t="s">
        <v>507</v>
      </c>
    </row>
    <row r="55" spans="1:4" x14ac:dyDescent="0.25">
      <c r="A55" s="159" t="s">
        <v>524</v>
      </c>
      <c r="B55" s="161" t="s">
        <v>507</v>
      </c>
    </row>
    <row r="56" spans="1:4" ht="15.75" customHeight="1" x14ac:dyDescent="0.25">
      <c r="A56" s="166" t="s">
        <v>525</v>
      </c>
      <c r="B56" s="165"/>
      <c r="C56" s="370"/>
      <c r="D56" s="167"/>
    </row>
    <row r="57" spans="1:4" x14ac:dyDescent="0.25">
      <c r="A57" s="168" t="s">
        <v>526</v>
      </c>
      <c r="B57" s="161" t="s">
        <v>627</v>
      </c>
      <c r="C57" s="370"/>
      <c r="D57" s="167"/>
    </row>
    <row r="58" spans="1:4" ht="23.25" customHeight="1" x14ac:dyDescent="0.25">
      <c r="A58" s="168" t="s">
        <v>527</v>
      </c>
      <c r="B58" s="161" t="s">
        <v>507</v>
      </c>
      <c r="C58" s="370"/>
      <c r="D58" s="167"/>
    </row>
    <row r="59" spans="1:4" x14ac:dyDescent="0.25">
      <c r="A59" s="168" t="s">
        <v>528</v>
      </c>
      <c r="B59" s="161" t="s">
        <v>507</v>
      </c>
      <c r="C59" s="370"/>
      <c r="D59" s="167"/>
    </row>
    <row r="60" spans="1:4" x14ac:dyDescent="0.25">
      <c r="A60" s="168" t="s">
        <v>529</v>
      </c>
      <c r="B60" s="161" t="s">
        <v>507</v>
      </c>
      <c r="C60" s="370"/>
      <c r="D60" s="144"/>
    </row>
    <row r="61" spans="1:4" ht="32.25" customHeight="1" x14ac:dyDescent="0.25">
      <c r="A61" s="169" t="s">
        <v>530</v>
      </c>
      <c r="B61" s="161" t="s">
        <v>507</v>
      </c>
      <c r="C61" s="370"/>
      <c r="D61" s="144"/>
    </row>
    <row r="62" spans="1:4" ht="30" x14ac:dyDescent="0.25">
      <c r="A62" s="165" t="s">
        <v>531</v>
      </c>
      <c r="B62" s="161" t="s">
        <v>507</v>
      </c>
    </row>
    <row r="63" spans="1:4" ht="28.5" x14ac:dyDescent="0.25">
      <c r="A63" s="158" t="s">
        <v>532</v>
      </c>
      <c r="B63" s="161" t="s">
        <v>507</v>
      </c>
    </row>
    <row r="64" spans="1:4" x14ac:dyDescent="0.25">
      <c r="A64" s="165" t="s">
        <v>509</v>
      </c>
      <c r="B64" s="170"/>
    </row>
    <row r="65" spans="1:2" x14ac:dyDescent="0.25">
      <c r="A65" s="165" t="s">
        <v>533</v>
      </c>
      <c r="B65" s="161" t="s">
        <v>507</v>
      </c>
    </row>
    <row r="66" spans="1:2" x14ac:dyDescent="0.25">
      <c r="A66" s="165" t="s">
        <v>534</v>
      </c>
      <c r="B66" s="161" t="s">
        <v>507</v>
      </c>
    </row>
    <row r="67" spans="1:2" x14ac:dyDescent="0.25">
      <c r="A67" s="171" t="s">
        <v>535</v>
      </c>
      <c r="B67" s="172" t="s">
        <v>549</v>
      </c>
    </row>
    <row r="68" spans="1:2" x14ac:dyDescent="0.25">
      <c r="A68" s="158" t="s">
        <v>536</v>
      </c>
      <c r="B68" s="173" t="s">
        <v>628</v>
      </c>
    </row>
    <row r="69" spans="1:2" x14ac:dyDescent="0.25">
      <c r="A69" s="174" t="s">
        <v>537</v>
      </c>
      <c r="B69" s="173" t="s">
        <v>507</v>
      </c>
    </row>
    <row r="70" spans="1:2" x14ac:dyDescent="0.25">
      <c r="A70" s="174" t="s">
        <v>538</v>
      </c>
      <c r="B70" s="175" t="s">
        <v>500</v>
      </c>
    </row>
    <row r="71" spans="1:2" x14ac:dyDescent="0.25">
      <c r="A71" s="174" t="s">
        <v>539</v>
      </c>
      <c r="B71" s="175" t="s">
        <v>500</v>
      </c>
    </row>
    <row r="72" spans="1:2" ht="28.5" x14ac:dyDescent="0.25">
      <c r="A72" s="176" t="s">
        <v>540</v>
      </c>
      <c r="B72" s="170" t="s">
        <v>541</v>
      </c>
    </row>
    <row r="73" spans="1:2" ht="28.5" customHeight="1" x14ac:dyDescent="0.25">
      <c r="A73" s="164" t="s">
        <v>542</v>
      </c>
      <c r="B73" s="372" t="s">
        <v>543</v>
      </c>
    </row>
    <row r="74" spans="1:2" x14ac:dyDescent="0.25">
      <c r="A74" s="174" t="s">
        <v>544</v>
      </c>
      <c r="B74" s="372"/>
    </row>
    <row r="75" spans="1:2" x14ac:dyDescent="0.25">
      <c r="A75" s="174" t="s">
        <v>545</v>
      </c>
      <c r="B75" s="372"/>
    </row>
    <row r="76" spans="1:2" x14ac:dyDescent="0.25">
      <c r="A76" s="174" t="s">
        <v>546</v>
      </c>
      <c r="B76" s="372"/>
    </row>
    <row r="77" spans="1:2" x14ac:dyDescent="0.25">
      <c r="A77" s="174" t="s">
        <v>547</v>
      </c>
      <c r="B77" s="372"/>
    </row>
    <row r="78" spans="1:2" x14ac:dyDescent="0.25">
      <c r="A78" s="177" t="s">
        <v>548</v>
      </c>
      <c r="B78" s="37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4</cp:revision>
  <cp:lastPrinted>2016-12-19T07:28:23Z</cp:lastPrinted>
  <dcterms:created xsi:type="dcterms:W3CDTF">2015-08-16T15:31:05Z</dcterms:created>
  <dcterms:modified xsi:type="dcterms:W3CDTF">2022-03-28T05:07:45Z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